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USER\Documents\PROYECTO DE GRADO 2\apendices\"/>
    </mc:Choice>
  </mc:AlternateContent>
  <xr:revisionPtr revIDLastSave="0" documentId="13_ncr:1_{0E383041-FBEE-4403-8E47-E7C9270DF99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ERIE PRECIO BOLSA" sheetId="1" r:id="rId1"/>
    <sheet name="Grafico historico." sheetId="4" r:id="rId2"/>
    <sheet name="FORECAST" sheetId="2" r:id="rId3"/>
    <sheet name="Forecast2022-2025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7" i="4" l="1"/>
  <c r="L27" i="4"/>
  <c r="L28" i="4"/>
  <c r="L29" i="4"/>
  <c r="L30" i="4"/>
  <c r="L31" i="4"/>
  <c r="L32" i="4"/>
  <c r="L33" i="4"/>
  <c r="L34" i="4"/>
  <c r="L35" i="4"/>
  <c r="L36" i="4"/>
  <c r="L26" i="4"/>
</calcChain>
</file>

<file path=xl/sharedStrings.xml><?xml version="1.0" encoding="utf-8"?>
<sst xmlns="http://schemas.openxmlformats.org/spreadsheetml/2006/main" count="82" uniqueCount="41">
  <si>
    <t>Precio promedio</t>
  </si>
  <si>
    <t>Point Forecast</t>
  </si>
  <si>
    <t>Lo 80</t>
  </si>
  <si>
    <t>Hi 80</t>
  </si>
  <si>
    <t>Lo 95</t>
  </si>
  <si>
    <t>Hi 95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</si>
  <si>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</si>
  <si>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</si>
  <si>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</si>
  <si>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</si>
  <si>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</si>
  <si>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</si>
  <si>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</si>
  <si>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</si>
  <si>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</si>
  <si>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</si>
  <si>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</si>
  <si>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</si>
  <si>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Pronostico arima</t>
  </si>
  <si>
    <t>Mes</t>
  </si>
  <si>
    <t>Año</t>
  </si>
  <si>
    <t>Periodo</t>
  </si>
  <si>
    <t>Mes- Año</t>
  </si>
  <si>
    <t>Hi 80%</t>
  </si>
  <si>
    <t>Lo 80%</t>
  </si>
  <si>
    <t>Precio promedio Kwh</t>
  </si>
  <si>
    <t>PRECIO PROMEDIO MES (Kwh)</t>
  </si>
  <si>
    <t>MES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</si>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</sst>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164" fontId="2" fillId="0" borderId="1" xfId="1" applyNumberFormat="1" applyFont="1" applyFill="1" applyBorder="1" applyAlignment="1">
      <alignment horizontal="center"/>
    </xf>
    <xf numFmtId="0" fontId="0" fillId="2" borderId="1" xfId="0" applyFill="1" applyBorder="1"/>
    <xf numFmtId="0" fontId="0" fillId="0" borderId="0" xfId="0" applyAlignment="1">
      <alignment horizontal="center"/>
    </xf>
    <xf numFmtId="43" fontId="0" fillId="0" borderId="0" xfId="2" applyNumberFormat="1" applyFont="1" applyAlignment="1">
      <alignment horizontal="center"/>
    </xf>
    <xf numFmtId="43" fontId="0" fillId="0" borderId="0" xfId="2" applyFont="1" applyAlignment="1">
      <alignment horizontal="center"/>
    </xf>
    <xf numFmtId="17" fontId="0" fillId="0" borderId="0" xfId="0" applyNumberFormat="1" applyAlignment="1">
      <alignment horizontal="center"/>
    </xf>
    <xf numFmtId="43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2" xfId="0" applyFont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3">
    <cellStyle name="Millares" xfId="2" builtinId="3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baseline="0">
                <a:effectLst/>
              </a:rPr>
              <a:t>Precio energía eléctrica en bolsa nacional (kwh) 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serie kwh</c:v>
          </c:tx>
          <c:spPr>
            <a:ln w="19050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xVal>
            <c:numRef>
              <c:f>'Grafico historico.'!$B$3:$B$70</c:f>
              <c:numCache>
                <c:formatCode>mmm\-yy</c:formatCode>
                <c:ptCount val="68"/>
                <c:pt idx="0">
                  <c:v>42491</c:v>
                </c:pt>
                <c:pt idx="1">
                  <c:v>42522</c:v>
                </c:pt>
                <c:pt idx="2">
                  <c:v>42552</c:v>
                </c:pt>
                <c:pt idx="3">
                  <c:v>42583</c:v>
                </c:pt>
                <c:pt idx="4">
                  <c:v>42614</c:v>
                </c:pt>
                <c:pt idx="5">
                  <c:v>42644</c:v>
                </c:pt>
                <c:pt idx="6">
                  <c:v>42675</c:v>
                </c:pt>
                <c:pt idx="7">
                  <c:v>42705</c:v>
                </c:pt>
                <c:pt idx="8">
                  <c:v>42736</c:v>
                </c:pt>
                <c:pt idx="9">
                  <c:v>42767</c:v>
                </c:pt>
                <c:pt idx="10">
                  <c:v>42795</c:v>
                </c:pt>
                <c:pt idx="11">
                  <c:v>42826</c:v>
                </c:pt>
                <c:pt idx="12">
                  <c:v>42856</c:v>
                </c:pt>
                <c:pt idx="13">
                  <c:v>42887</c:v>
                </c:pt>
                <c:pt idx="14">
                  <c:v>42917</c:v>
                </c:pt>
                <c:pt idx="15">
                  <c:v>42948</c:v>
                </c:pt>
                <c:pt idx="16">
                  <c:v>42979</c:v>
                </c:pt>
                <c:pt idx="17">
                  <c:v>43009</c:v>
                </c:pt>
                <c:pt idx="18">
                  <c:v>43040</c:v>
                </c:pt>
                <c:pt idx="19">
                  <c:v>43070</c:v>
                </c:pt>
                <c:pt idx="20">
                  <c:v>43101</c:v>
                </c:pt>
                <c:pt idx="21">
                  <c:v>43132</c:v>
                </c:pt>
                <c:pt idx="22">
                  <c:v>43160</c:v>
                </c:pt>
                <c:pt idx="23">
                  <c:v>43191</c:v>
                </c:pt>
                <c:pt idx="24">
                  <c:v>43221</c:v>
                </c:pt>
                <c:pt idx="25">
                  <c:v>43252</c:v>
                </c:pt>
                <c:pt idx="26">
                  <c:v>43282</c:v>
                </c:pt>
                <c:pt idx="27">
                  <c:v>43313</c:v>
                </c:pt>
                <c:pt idx="28">
                  <c:v>43344</c:v>
                </c:pt>
                <c:pt idx="29">
                  <c:v>43374</c:v>
                </c:pt>
                <c:pt idx="30">
                  <c:v>43405</c:v>
                </c:pt>
                <c:pt idx="31">
                  <c:v>43435</c:v>
                </c:pt>
                <c:pt idx="32">
                  <c:v>43466</c:v>
                </c:pt>
                <c:pt idx="33">
                  <c:v>43497</c:v>
                </c:pt>
                <c:pt idx="34">
                  <c:v>43525</c:v>
                </c:pt>
                <c:pt idx="35">
                  <c:v>43556</c:v>
                </c:pt>
                <c:pt idx="36">
                  <c:v>43586</c:v>
                </c:pt>
                <c:pt idx="37">
                  <c:v>43617</c:v>
                </c:pt>
                <c:pt idx="38">
                  <c:v>43647</c:v>
                </c:pt>
                <c:pt idx="39">
                  <c:v>43678</c:v>
                </c:pt>
                <c:pt idx="40">
                  <c:v>43709</c:v>
                </c:pt>
                <c:pt idx="41">
                  <c:v>43739</c:v>
                </c:pt>
                <c:pt idx="42">
                  <c:v>43770</c:v>
                </c:pt>
                <c:pt idx="43">
                  <c:v>43800</c:v>
                </c:pt>
                <c:pt idx="44">
                  <c:v>43831</c:v>
                </c:pt>
                <c:pt idx="45">
                  <c:v>43862</c:v>
                </c:pt>
                <c:pt idx="46">
                  <c:v>43891</c:v>
                </c:pt>
                <c:pt idx="47">
                  <c:v>43922</c:v>
                </c:pt>
                <c:pt idx="48">
                  <c:v>43952</c:v>
                </c:pt>
                <c:pt idx="49">
                  <c:v>43983</c:v>
                </c:pt>
                <c:pt idx="50">
                  <c:v>44013</c:v>
                </c:pt>
                <c:pt idx="51">
                  <c:v>44044</c:v>
                </c:pt>
                <c:pt idx="52">
                  <c:v>44075</c:v>
                </c:pt>
                <c:pt idx="53">
                  <c:v>44105</c:v>
                </c:pt>
                <c:pt idx="54">
                  <c:v>44136</c:v>
                </c:pt>
                <c:pt idx="55">
                  <c:v>44166</c:v>
                </c:pt>
                <c:pt idx="56">
                  <c:v>44197</c:v>
                </c:pt>
                <c:pt idx="57">
                  <c:v>44228</c:v>
                </c:pt>
                <c:pt idx="58">
                  <c:v>44256</c:v>
                </c:pt>
                <c:pt idx="59">
                  <c:v>44287</c:v>
                </c:pt>
                <c:pt idx="60">
                  <c:v>44317</c:v>
                </c:pt>
                <c:pt idx="61">
                  <c:v>44348</c:v>
                </c:pt>
                <c:pt idx="62">
                  <c:v>44378</c:v>
                </c:pt>
                <c:pt idx="63">
                  <c:v>44409</c:v>
                </c:pt>
                <c:pt idx="64">
                  <c:v>44440</c:v>
                </c:pt>
                <c:pt idx="65">
                  <c:v>44470</c:v>
                </c:pt>
                <c:pt idx="66">
                  <c:v>44501</c:v>
                </c:pt>
                <c:pt idx="67">
                  <c:v>44531</c:v>
                </c:pt>
              </c:numCache>
            </c:numRef>
          </c:xVal>
          <c:yVal>
            <c:numRef>
              <c:f>'Grafico historico.'!$C$3:$C$70</c:f>
              <c:numCache>
                <c:formatCode>_-* #,##0.00_-;\-* #,##0.00_-;_-* "-"_-;_-@_-</c:formatCode>
                <c:ptCount val="68"/>
                <c:pt idx="0">
                  <c:v>140.31038126934732</c:v>
                </c:pt>
                <c:pt idx="1">
                  <c:v>167.97191705228337</c:v>
                </c:pt>
                <c:pt idx="2">
                  <c:v>129.2143746350161</c:v>
                </c:pt>
                <c:pt idx="3">
                  <c:v>198.01512705506772</c:v>
                </c:pt>
                <c:pt idx="4">
                  <c:v>150.36365726393555</c:v>
                </c:pt>
                <c:pt idx="5">
                  <c:v>184.94696967384087</c:v>
                </c:pt>
                <c:pt idx="6">
                  <c:v>166.67762203185447</c:v>
                </c:pt>
                <c:pt idx="7">
                  <c:v>107.45283868379465</c:v>
                </c:pt>
                <c:pt idx="8">
                  <c:v>111.50643625612781</c:v>
                </c:pt>
                <c:pt idx="9">
                  <c:v>156.99468745487502</c:v>
                </c:pt>
                <c:pt idx="10">
                  <c:v>119.8590933458914</c:v>
                </c:pt>
                <c:pt idx="11">
                  <c:v>96.477024957215548</c:v>
                </c:pt>
                <c:pt idx="12">
                  <c:v>71.650476428881717</c:v>
                </c:pt>
                <c:pt idx="13">
                  <c:v>68.500584126537802</c:v>
                </c:pt>
                <c:pt idx="14">
                  <c:v>70.604072483015045</c:v>
                </c:pt>
                <c:pt idx="15">
                  <c:v>92.572987914351586</c:v>
                </c:pt>
                <c:pt idx="16">
                  <c:v>124.32170806090556</c:v>
                </c:pt>
                <c:pt idx="17">
                  <c:v>137.36530674371545</c:v>
                </c:pt>
                <c:pt idx="18">
                  <c:v>126.71987473597999</c:v>
                </c:pt>
                <c:pt idx="19">
                  <c:v>101.34635220633761</c:v>
                </c:pt>
                <c:pt idx="20">
                  <c:v>124.47677419231401</c:v>
                </c:pt>
                <c:pt idx="21">
                  <c:v>140.03725442810835</c:v>
                </c:pt>
                <c:pt idx="22">
                  <c:v>172.13389537352799</c:v>
                </c:pt>
                <c:pt idx="23">
                  <c:v>115.66846933344486</c:v>
                </c:pt>
                <c:pt idx="24">
                  <c:v>75.118008680008586</c:v>
                </c:pt>
                <c:pt idx="25">
                  <c:v>73.93359130753889</c:v>
                </c:pt>
                <c:pt idx="26">
                  <c:v>79.888977304109687</c:v>
                </c:pt>
                <c:pt idx="27">
                  <c:v>95.030495990369914</c:v>
                </c:pt>
                <c:pt idx="28">
                  <c:v>101.43225168218221</c:v>
                </c:pt>
                <c:pt idx="29">
                  <c:v>121.85983861632153</c:v>
                </c:pt>
                <c:pt idx="30">
                  <c:v>104.11863272564223</c:v>
                </c:pt>
                <c:pt idx="31">
                  <c:v>191.33679960191617</c:v>
                </c:pt>
                <c:pt idx="32">
                  <c:v>285.42366956056128</c:v>
                </c:pt>
                <c:pt idx="33">
                  <c:v>303.47030700388694</c:v>
                </c:pt>
                <c:pt idx="34">
                  <c:v>262.8579177550871</c:v>
                </c:pt>
                <c:pt idx="35">
                  <c:v>189.79297181995338</c:v>
                </c:pt>
                <c:pt idx="36">
                  <c:v>172.12713135618924</c:v>
                </c:pt>
                <c:pt idx="37">
                  <c:v>113.28355861946447</c:v>
                </c:pt>
                <c:pt idx="38">
                  <c:v>122.3313230337301</c:v>
                </c:pt>
                <c:pt idx="39">
                  <c:v>147.25797656723725</c:v>
                </c:pt>
                <c:pt idx="40">
                  <c:v>284.75647464283003</c:v>
                </c:pt>
                <c:pt idx="41">
                  <c:v>321.28708902282585</c:v>
                </c:pt>
                <c:pt idx="42">
                  <c:v>232.89346177372889</c:v>
                </c:pt>
                <c:pt idx="43">
                  <c:v>308.50903917118279</c:v>
                </c:pt>
                <c:pt idx="44">
                  <c:v>323.05575595040216</c:v>
                </c:pt>
                <c:pt idx="45">
                  <c:v>430.51645460758726</c:v>
                </c:pt>
                <c:pt idx="46">
                  <c:v>339.34290079551999</c:v>
                </c:pt>
                <c:pt idx="47">
                  <c:v>252.14414512331004</c:v>
                </c:pt>
                <c:pt idx="48">
                  <c:v>360.94511667260531</c:v>
                </c:pt>
                <c:pt idx="49">
                  <c:v>306.52356673889551</c:v>
                </c:pt>
                <c:pt idx="50">
                  <c:v>156.75480321953546</c:v>
                </c:pt>
                <c:pt idx="51">
                  <c:v>159.02444835969354</c:v>
                </c:pt>
                <c:pt idx="52">
                  <c:v>149.04069954852918</c:v>
                </c:pt>
                <c:pt idx="53">
                  <c:v>198.21099462365592</c:v>
                </c:pt>
                <c:pt idx="54">
                  <c:v>179.77990277777781</c:v>
                </c:pt>
                <c:pt idx="55">
                  <c:v>163.23012096774193</c:v>
                </c:pt>
                <c:pt idx="56">
                  <c:v>229.34</c:v>
                </c:pt>
                <c:pt idx="57">
                  <c:v>234.01</c:v>
                </c:pt>
                <c:pt idx="58">
                  <c:v>237.4</c:v>
                </c:pt>
                <c:pt idx="59">
                  <c:v>240.7</c:v>
                </c:pt>
                <c:pt idx="60">
                  <c:v>246.08</c:v>
                </c:pt>
                <c:pt idx="61">
                  <c:v>247.55</c:v>
                </c:pt>
                <c:pt idx="62">
                  <c:v>250.08</c:v>
                </c:pt>
                <c:pt idx="63">
                  <c:v>252.24</c:v>
                </c:pt>
                <c:pt idx="64">
                  <c:v>257.23</c:v>
                </c:pt>
                <c:pt idx="65">
                  <c:v>256.95999999999998</c:v>
                </c:pt>
                <c:pt idx="66">
                  <c:v>266.10000000000002</c:v>
                </c:pt>
                <c:pt idx="67">
                  <c:v>249.04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DC-4146-976C-D3D4C2ACD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6365392"/>
        <c:axId val="2086360400"/>
      </c:scatterChart>
      <c:valAx>
        <c:axId val="2086365392"/>
        <c:scaling>
          <c:orientation val="minMax"/>
          <c:max val="44600"/>
          <c:min val="424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Mes - Año.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6360400"/>
        <c:crosses val="autoZero"/>
        <c:crossBetween val="midCat"/>
        <c:majorUnit val="300"/>
      </c:valAx>
      <c:valAx>
        <c:axId val="208636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Precio promedio 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.00_-;\-* #,##0.00_-;_-* &quot;-&quot;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6365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0</xdr:row>
      <xdr:rowOff>66675</xdr:rowOff>
    </xdr:from>
    <xdr:to>
      <xdr:col>10</xdr:col>
      <xdr:colOff>609600</xdr:colOff>
      <xdr:row>14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8B9FDC7-E160-4F50-9E06-95AD0E0F5B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9"/>
  <sheetViews>
    <sheetView tabSelected="1" workbookViewId="0">
      <selection activeCell="E10" sqref="E10"/>
    </sheetView>
  </sheetViews>
  <sheetFormatPr baseColWidth="10" defaultRowHeight="15" x14ac:dyDescent="0.25"/>
  <cols>
    <col min="1" max="1" width="15.7109375" bestFit="1" customWidth="1"/>
  </cols>
  <sheetData>
    <row r="1" spans="1:1" x14ac:dyDescent="0.25">
      <c r="A1" s="2" t="s">
        <v>0</v>
      </c>
    </row>
    <row r="2" spans="1:1" x14ac:dyDescent="0.25">
      <c r="A2" s="1">
        <v>140.31038126934732</v>
      </c>
    </row>
    <row r="3" spans="1:1" x14ac:dyDescent="0.25">
      <c r="A3" s="1">
        <v>167.97191705228337</v>
      </c>
    </row>
    <row r="4" spans="1:1" x14ac:dyDescent="0.25">
      <c r="A4" s="1">
        <v>129.2143746350161</v>
      </c>
    </row>
    <row r="5" spans="1:1" x14ac:dyDescent="0.25">
      <c r="A5" s="1">
        <v>198.01512705506772</v>
      </c>
    </row>
    <row r="6" spans="1:1" x14ac:dyDescent="0.25">
      <c r="A6" s="1">
        <v>150.36365726393555</v>
      </c>
    </row>
    <row r="7" spans="1:1" x14ac:dyDescent="0.25">
      <c r="A7" s="1">
        <v>184.94696967384087</v>
      </c>
    </row>
    <row r="8" spans="1:1" x14ac:dyDescent="0.25">
      <c r="A8" s="1">
        <v>166.67762203185447</v>
      </c>
    </row>
    <row r="9" spans="1:1" x14ac:dyDescent="0.25">
      <c r="A9" s="1">
        <v>107.45283868379465</v>
      </c>
    </row>
    <row r="10" spans="1:1" x14ac:dyDescent="0.25">
      <c r="A10" s="1">
        <v>111.50643625612781</v>
      </c>
    </row>
    <row r="11" spans="1:1" x14ac:dyDescent="0.25">
      <c r="A11" s="1">
        <v>156.99468745487502</v>
      </c>
    </row>
    <row r="12" spans="1:1" x14ac:dyDescent="0.25">
      <c r="A12" s="1">
        <v>119.8590933458914</v>
      </c>
    </row>
    <row r="13" spans="1:1" x14ac:dyDescent="0.25">
      <c r="A13" s="1">
        <v>96.477024957215548</v>
      </c>
    </row>
    <row r="14" spans="1:1" x14ac:dyDescent="0.25">
      <c r="A14" s="1">
        <v>71.650476428881717</v>
      </c>
    </row>
    <row r="15" spans="1:1" x14ac:dyDescent="0.25">
      <c r="A15" s="1">
        <v>68.500584126537802</v>
      </c>
    </row>
    <row r="16" spans="1:1" x14ac:dyDescent="0.25">
      <c r="A16" s="1">
        <v>70.604072483015045</v>
      </c>
    </row>
    <row r="17" spans="1:1" x14ac:dyDescent="0.25">
      <c r="A17" s="1">
        <v>92.572987914351586</v>
      </c>
    </row>
    <row r="18" spans="1:1" x14ac:dyDescent="0.25">
      <c r="A18" s="1">
        <v>124.32170806090556</v>
      </c>
    </row>
    <row r="19" spans="1:1" x14ac:dyDescent="0.25">
      <c r="A19" s="1">
        <v>137.36530674371545</v>
      </c>
    </row>
    <row r="20" spans="1:1" x14ac:dyDescent="0.25">
      <c r="A20" s="1">
        <v>126.71987473597999</v>
      </c>
    </row>
    <row r="21" spans="1:1" x14ac:dyDescent="0.25">
      <c r="A21" s="1">
        <v>101.34635220633761</v>
      </c>
    </row>
    <row r="22" spans="1:1" x14ac:dyDescent="0.25">
      <c r="A22" s="1">
        <v>124.47677419231401</v>
      </c>
    </row>
    <row r="23" spans="1:1" x14ac:dyDescent="0.25">
      <c r="A23" s="1">
        <v>140.03725442810835</v>
      </c>
    </row>
    <row r="24" spans="1:1" x14ac:dyDescent="0.25">
      <c r="A24" s="1">
        <v>172.13389537352799</v>
      </c>
    </row>
    <row r="25" spans="1:1" x14ac:dyDescent="0.25">
      <c r="A25" s="1">
        <v>115.66846933344486</v>
      </c>
    </row>
    <row r="26" spans="1:1" x14ac:dyDescent="0.25">
      <c r="A26" s="1">
        <v>75.118008680008586</v>
      </c>
    </row>
    <row r="27" spans="1:1" x14ac:dyDescent="0.25">
      <c r="A27" s="1">
        <v>73.93359130753889</v>
      </c>
    </row>
    <row r="28" spans="1:1" x14ac:dyDescent="0.25">
      <c r="A28" s="1">
        <v>79.888977304109687</v>
      </c>
    </row>
    <row r="29" spans="1:1" x14ac:dyDescent="0.25">
      <c r="A29" s="1">
        <v>95.030495990369914</v>
      </c>
    </row>
    <row r="30" spans="1:1" x14ac:dyDescent="0.25">
      <c r="A30" s="1">
        <v>101.43225168218221</v>
      </c>
    </row>
    <row r="31" spans="1:1" x14ac:dyDescent="0.25">
      <c r="A31" s="1">
        <v>121.85983861632153</v>
      </c>
    </row>
    <row r="32" spans="1:1" x14ac:dyDescent="0.25">
      <c r="A32" s="1">
        <v>104.11863272564223</v>
      </c>
    </row>
    <row r="33" spans="1:1" x14ac:dyDescent="0.25">
      <c r="A33" s="1">
        <v>191.33679960191617</v>
      </c>
    </row>
    <row r="34" spans="1:1" x14ac:dyDescent="0.25">
      <c r="A34" s="1">
        <v>285.42366956056128</v>
      </c>
    </row>
    <row r="35" spans="1:1" x14ac:dyDescent="0.25">
      <c r="A35" s="1">
        <v>303.47030700388694</v>
      </c>
    </row>
    <row r="36" spans="1:1" x14ac:dyDescent="0.25">
      <c r="A36" s="1">
        <v>262.8579177550871</v>
      </c>
    </row>
    <row r="37" spans="1:1" x14ac:dyDescent="0.25">
      <c r="A37" s="1">
        <v>189.79297181995338</v>
      </c>
    </row>
    <row r="38" spans="1:1" x14ac:dyDescent="0.25">
      <c r="A38" s="1">
        <v>172.12713135618924</v>
      </c>
    </row>
    <row r="39" spans="1:1" x14ac:dyDescent="0.25">
      <c r="A39" s="1">
        <v>113.28355861946447</v>
      </c>
    </row>
    <row r="40" spans="1:1" x14ac:dyDescent="0.25">
      <c r="A40" s="1">
        <v>122.3313230337301</v>
      </c>
    </row>
    <row r="41" spans="1:1" x14ac:dyDescent="0.25">
      <c r="A41" s="1">
        <v>147.25797656723725</v>
      </c>
    </row>
    <row r="42" spans="1:1" x14ac:dyDescent="0.25">
      <c r="A42" s="1">
        <v>284.75647464283003</v>
      </c>
    </row>
    <row r="43" spans="1:1" x14ac:dyDescent="0.25">
      <c r="A43" s="1">
        <v>321.28708902282585</v>
      </c>
    </row>
    <row r="44" spans="1:1" x14ac:dyDescent="0.25">
      <c r="A44" s="1">
        <v>232.89346177372889</v>
      </c>
    </row>
    <row r="45" spans="1:1" x14ac:dyDescent="0.25">
      <c r="A45" s="1">
        <v>308.50903917118279</v>
      </c>
    </row>
    <row r="46" spans="1:1" x14ac:dyDescent="0.25">
      <c r="A46" s="1">
        <v>323.05575595040216</v>
      </c>
    </row>
    <row r="47" spans="1:1" x14ac:dyDescent="0.25">
      <c r="A47" s="1">
        <v>430.51645460758726</v>
      </c>
    </row>
    <row r="48" spans="1:1" x14ac:dyDescent="0.25">
      <c r="A48" s="1">
        <v>339.34290079551999</v>
      </c>
    </row>
    <row r="49" spans="1:1" x14ac:dyDescent="0.25">
      <c r="A49" s="1">
        <v>252.14414512331004</v>
      </c>
    </row>
    <row r="50" spans="1:1" x14ac:dyDescent="0.25">
      <c r="A50" s="1">
        <v>360.94511667260531</v>
      </c>
    </row>
    <row r="51" spans="1:1" x14ac:dyDescent="0.25">
      <c r="A51" s="1">
        <v>306.52356673889551</v>
      </c>
    </row>
    <row r="52" spans="1:1" x14ac:dyDescent="0.25">
      <c r="A52" s="1">
        <v>156.75480321953546</v>
      </c>
    </row>
    <row r="53" spans="1:1" x14ac:dyDescent="0.25">
      <c r="A53" s="1">
        <v>159.02444835969354</v>
      </c>
    </row>
    <row r="54" spans="1:1" x14ac:dyDescent="0.25">
      <c r="A54" s="1">
        <v>149.04069954852918</v>
      </c>
    </row>
    <row r="55" spans="1:1" x14ac:dyDescent="0.25">
      <c r="A55" s="1">
        <v>198.21099462365592</v>
      </c>
    </row>
    <row r="56" spans="1:1" x14ac:dyDescent="0.25">
      <c r="A56" s="1">
        <v>179.77990277777781</v>
      </c>
    </row>
    <row r="57" spans="1:1" x14ac:dyDescent="0.25">
      <c r="A57" s="1">
        <v>163.23012096774193</v>
      </c>
    </row>
    <row r="58" spans="1:1" x14ac:dyDescent="0.25">
      <c r="A58" s="1">
        <v>229.34</v>
      </c>
    </row>
    <row r="59" spans="1:1" x14ac:dyDescent="0.25">
      <c r="A59" s="1">
        <v>234.01</v>
      </c>
    </row>
    <row r="60" spans="1:1" x14ac:dyDescent="0.25">
      <c r="A60" s="1">
        <v>237.4</v>
      </c>
    </row>
    <row r="61" spans="1:1" x14ac:dyDescent="0.25">
      <c r="A61" s="1">
        <v>240.7</v>
      </c>
    </row>
    <row r="62" spans="1:1" x14ac:dyDescent="0.25">
      <c r="A62" s="1">
        <v>246.08</v>
      </c>
    </row>
    <row r="63" spans="1:1" x14ac:dyDescent="0.25">
      <c r="A63" s="1">
        <v>247.55</v>
      </c>
    </row>
    <row r="64" spans="1:1" x14ac:dyDescent="0.25">
      <c r="A64" s="1">
        <v>250.08</v>
      </c>
    </row>
    <row r="65" spans="1:1" x14ac:dyDescent="0.25">
      <c r="A65" s="1">
        <v>252.24</v>
      </c>
    </row>
    <row r="66" spans="1:1" x14ac:dyDescent="0.25">
      <c r="A66" s="1">
        <v>257.23</v>
      </c>
    </row>
    <row r="67" spans="1:1" x14ac:dyDescent="0.25">
      <c r="A67" s="1">
        <v>256.95999999999998</v>
      </c>
    </row>
    <row r="68" spans="1:1" x14ac:dyDescent="0.25">
      <c r="A68" s="1">
        <v>266.10000000000002</v>
      </c>
    </row>
    <row r="69" spans="1:1" x14ac:dyDescent="0.25">
      <c r="A69" s="1">
        <v>249.04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1E310-8AEB-4461-8EA6-28E32F44A70A}">
  <dimension ref="B2:L70"/>
  <sheetViews>
    <sheetView topLeftCell="F24" workbookViewId="0">
      <selection activeCell="L30" sqref="L30:L37"/>
    </sheetView>
  </sheetViews>
  <sheetFormatPr baseColWidth="10" defaultRowHeight="15" x14ac:dyDescent="0.25"/>
  <cols>
    <col min="1" max="2" width="11.42578125" style="3"/>
    <col min="3" max="3" width="20.140625" style="3" bestFit="1" customWidth="1"/>
    <col min="4" max="16384" width="11.42578125" style="3"/>
  </cols>
  <sheetData>
    <row r="2" spans="2:3" x14ac:dyDescent="0.25">
      <c r="B2" s="11" t="s">
        <v>21</v>
      </c>
      <c r="C2" s="11" t="s">
        <v>25</v>
      </c>
    </row>
    <row r="3" spans="2:3" x14ac:dyDescent="0.25">
      <c r="B3" s="10">
        <v>42491</v>
      </c>
      <c r="C3" s="1">
        <v>140.31038126934732</v>
      </c>
    </row>
    <row r="4" spans="2:3" x14ac:dyDescent="0.25">
      <c r="B4" s="10">
        <v>42522</v>
      </c>
      <c r="C4" s="1">
        <v>167.97191705228337</v>
      </c>
    </row>
    <row r="5" spans="2:3" x14ac:dyDescent="0.25">
      <c r="B5" s="10">
        <v>42552</v>
      </c>
      <c r="C5" s="1">
        <v>129.2143746350161</v>
      </c>
    </row>
    <row r="6" spans="2:3" x14ac:dyDescent="0.25">
      <c r="B6" s="10">
        <v>42583</v>
      </c>
      <c r="C6" s="1">
        <v>198.01512705506772</v>
      </c>
    </row>
    <row r="7" spans="2:3" x14ac:dyDescent="0.25">
      <c r="B7" s="10">
        <v>42614</v>
      </c>
      <c r="C7" s="1">
        <v>150.36365726393555</v>
      </c>
    </row>
    <row r="8" spans="2:3" x14ac:dyDescent="0.25">
      <c r="B8" s="10">
        <v>42644</v>
      </c>
      <c r="C8" s="1">
        <v>184.94696967384087</v>
      </c>
    </row>
    <row r="9" spans="2:3" x14ac:dyDescent="0.25">
      <c r="B9" s="10">
        <v>42675</v>
      </c>
      <c r="C9" s="1">
        <v>166.67762203185447</v>
      </c>
    </row>
    <row r="10" spans="2:3" x14ac:dyDescent="0.25">
      <c r="B10" s="10">
        <v>42705</v>
      </c>
      <c r="C10" s="1">
        <v>107.45283868379465</v>
      </c>
    </row>
    <row r="11" spans="2:3" x14ac:dyDescent="0.25">
      <c r="B11" s="10">
        <v>42736</v>
      </c>
      <c r="C11" s="1">
        <v>111.50643625612781</v>
      </c>
    </row>
    <row r="12" spans="2:3" x14ac:dyDescent="0.25">
      <c r="B12" s="10">
        <v>42767</v>
      </c>
      <c r="C12" s="1">
        <v>156.99468745487502</v>
      </c>
    </row>
    <row r="13" spans="2:3" x14ac:dyDescent="0.25">
      <c r="B13" s="10">
        <v>42795</v>
      </c>
      <c r="C13" s="1">
        <v>119.8590933458914</v>
      </c>
    </row>
    <row r="14" spans="2:3" x14ac:dyDescent="0.25">
      <c r="B14" s="10">
        <v>42826</v>
      </c>
      <c r="C14" s="1">
        <v>96.477024957215548</v>
      </c>
    </row>
    <row r="15" spans="2:3" x14ac:dyDescent="0.25">
      <c r="B15" s="10">
        <v>42856</v>
      </c>
      <c r="C15" s="1">
        <v>71.650476428881717</v>
      </c>
    </row>
    <row r="16" spans="2:3" x14ac:dyDescent="0.25">
      <c r="B16" s="10">
        <v>42887</v>
      </c>
      <c r="C16" s="1">
        <v>68.500584126537802</v>
      </c>
    </row>
    <row r="17" spans="2:12" x14ac:dyDescent="0.25">
      <c r="B17" s="10">
        <v>42917</v>
      </c>
      <c r="C17" s="1">
        <v>70.604072483015045</v>
      </c>
    </row>
    <row r="18" spans="2:12" x14ac:dyDescent="0.25">
      <c r="B18" s="10">
        <v>42948</v>
      </c>
      <c r="C18" s="1">
        <v>92.572987914351586</v>
      </c>
    </row>
    <row r="19" spans="2:12" x14ac:dyDescent="0.25">
      <c r="B19" s="10">
        <v>42979</v>
      </c>
      <c r="C19" s="1">
        <v>124.32170806090556</v>
      </c>
    </row>
    <row r="20" spans="2:12" x14ac:dyDescent="0.25">
      <c r="B20" s="10">
        <v>43009</v>
      </c>
      <c r="C20" s="1">
        <v>137.36530674371545</v>
      </c>
    </row>
    <row r="21" spans="2:12" x14ac:dyDescent="0.25">
      <c r="B21" s="10">
        <v>43040</v>
      </c>
      <c r="C21" s="1">
        <v>126.71987473597999</v>
      </c>
    </row>
    <row r="22" spans="2:12" ht="15.75" thickBot="1" x14ac:dyDescent="0.3">
      <c r="B22" s="10">
        <v>43070</v>
      </c>
      <c r="C22" s="1">
        <v>101.34635220633761</v>
      </c>
    </row>
    <row r="23" spans="2:12" ht="16.5" thickBot="1" x14ac:dyDescent="0.3">
      <c r="B23" s="10">
        <v>43101</v>
      </c>
      <c r="C23" s="1">
        <v>124.47677419231401</v>
      </c>
      <c r="F23" s="20" t="s">
        <v>26</v>
      </c>
      <c r="G23" s="20"/>
      <c r="H23" s="20"/>
      <c r="I23" s="20"/>
      <c r="J23" s="20"/>
      <c r="K23" s="20"/>
      <c r="L23" s="13"/>
    </row>
    <row r="24" spans="2:12" ht="15.75" x14ac:dyDescent="0.25">
      <c r="B24" s="10">
        <v>43132</v>
      </c>
      <c r="C24" s="1">
        <v>140.03725442810835</v>
      </c>
      <c r="F24" s="21" t="s">
        <v>27</v>
      </c>
      <c r="G24" s="21" t="s">
        <v>28</v>
      </c>
      <c r="H24" s="21"/>
      <c r="I24" s="21"/>
      <c r="J24" s="21"/>
      <c r="K24" s="21"/>
      <c r="L24" s="14"/>
    </row>
    <row r="25" spans="2:12" ht="16.5" thickBot="1" x14ac:dyDescent="0.3">
      <c r="B25" s="10">
        <v>43160</v>
      </c>
      <c r="C25" s="1">
        <v>172.13389537352799</v>
      </c>
      <c r="F25" s="22"/>
      <c r="G25" s="18">
        <v>2016</v>
      </c>
      <c r="H25" s="18">
        <v>2017</v>
      </c>
      <c r="I25" s="18">
        <v>2018</v>
      </c>
      <c r="J25" s="18">
        <v>2019</v>
      </c>
      <c r="K25" s="18">
        <v>2020</v>
      </c>
      <c r="L25" s="18">
        <v>2021</v>
      </c>
    </row>
    <row r="26" spans="2:12" ht="15.75" x14ac:dyDescent="0.25">
      <c r="B26" s="10">
        <v>43191</v>
      </c>
      <c r="C26" s="1">
        <v>115.66846933344486</v>
      </c>
      <c r="F26" s="19" t="s">
        <v>29</v>
      </c>
      <c r="G26" s="15"/>
      <c r="H26" s="15">
        <v>111.51</v>
      </c>
      <c r="I26" s="15">
        <v>124.48</v>
      </c>
      <c r="J26" s="15">
        <v>285.42</v>
      </c>
      <c r="K26" s="15">
        <v>323.06</v>
      </c>
      <c r="L26" s="15">
        <f>+C59</f>
        <v>229.34</v>
      </c>
    </row>
    <row r="27" spans="2:12" ht="15.75" x14ac:dyDescent="0.25">
      <c r="B27" s="10">
        <v>43221</v>
      </c>
      <c r="C27" s="1">
        <v>75.118008680008586</v>
      </c>
      <c r="F27" s="12" t="s">
        <v>30</v>
      </c>
      <c r="G27" s="16"/>
      <c r="H27" s="16">
        <v>156.99</v>
      </c>
      <c r="I27" s="16">
        <v>140.04</v>
      </c>
      <c r="J27" s="16">
        <v>303.47000000000003</v>
      </c>
      <c r="K27" s="16">
        <v>430.52</v>
      </c>
      <c r="L27" s="16">
        <f t="shared" ref="L27:L37" si="0">+C60</f>
        <v>234.01</v>
      </c>
    </row>
    <row r="28" spans="2:12" ht="15.75" x14ac:dyDescent="0.25">
      <c r="B28" s="10">
        <v>43252</v>
      </c>
      <c r="C28" s="1">
        <v>73.93359130753889</v>
      </c>
      <c r="F28" s="19" t="s">
        <v>31</v>
      </c>
      <c r="G28" s="15"/>
      <c r="H28" s="15">
        <v>119.86</v>
      </c>
      <c r="I28" s="15">
        <v>172.13</v>
      </c>
      <c r="J28" s="15">
        <v>262.86</v>
      </c>
      <c r="K28" s="15">
        <v>339.34</v>
      </c>
      <c r="L28" s="15">
        <f t="shared" si="0"/>
        <v>237.4</v>
      </c>
    </row>
    <row r="29" spans="2:12" ht="15.75" x14ac:dyDescent="0.25">
      <c r="B29" s="10">
        <v>43282</v>
      </c>
      <c r="C29" s="1">
        <v>79.888977304109687</v>
      </c>
      <c r="F29" s="12" t="s">
        <v>32</v>
      </c>
      <c r="G29" s="16"/>
      <c r="H29" s="16">
        <v>96.48</v>
      </c>
      <c r="I29" s="16">
        <v>115.67</v>
      </c>
      <c r="J29" s="16">
        <v>189.79</v>
      </c>
      <c r="K29" s="16">
        <v>252.14</v>
      </c>
      <c r="L29" s="16">
        <f t="shared" si="0"/>
        <v>240.7</v>
      </c>
    </row>
    <row r="30" spans="2:12" ht="15.75" x14ac:dyDescent="0.25">
      <c r="B30" s="10">
        <v>43313</v>
      </c>
      <c r="C30" s="1">
        <v>95.030495990369914</v>
      </c>
      <c r="F30" s="19" t="s">
        <v>33</v>
      </c>
      <c r="G30" s="15">
        <v>140.31</v>
      </c>
      <c r="H30" s="15">
        <v>71.650000000000006</v>
      </c>
      <c r="I30" s="15">
        <v>75.12</v>
      </c>
      <c r="J30" s="15">
        <v>172.13</v>
      </c>
      <c r="K30" s="15">
        <v>360.95</v>
      </c>
      <c r="L30" s="15">
        <f t="shared" si="0"/>
        <v>246.08</v>
      </c>
    </row>
    <row r="31" spans="2:12" ht="15.75" x14ac:dyDescent="0.25">
      <c r="B31" s="10">
        <v>43344</v>
      </c>
      <c r="C31" s="1">
        <v>101.43225168218221</v>
      </c>
      <c r="F31" s="12" t="s">
        <v>34</v>
      </c>
      <c r="G31" s="16">
        <v>167.97</v>
      </c>
      <c r="H31" s="16">
        <v>68.5</v>
      </c>
      <c r="I31" s="16">
        <v>73.930000000000007</v>
      </c>
      <c r="J31" s="16">
        <v>113.28</v>
      </c>
      <c r="K31" s="16">
        <v>306.52</v>
      </c>
      <c r="L31" s="16">
        <f t="shared" si="0"/>
        <v>247.55</v>
      </c>
    </row>
    <row r="32" spans="2:12" ht="15.75" x14ac:dyDescent="0.25">
      <c r="B32" s="10">
        <v>43374</v>
      </c>
      <c r="C32" s="1">
        <v>121.85983861632153</v>
      </c>
      <c r="F32" s="19" t="s">
        <v>35</v>
      </c>
      <c r="G32" s="15">
        <v>129.21</v>
      </c>
      <c r="H32" s="15">
        <v>70.599999999999994</v>
      </c>
      <c r="I32" s="15">
        <v>79.89</v>
      </c>
      <c r="J32" s="15">
        <v>122.33</v>
      </c>
      <c r="K32" s="15">
        <v>156.75</v>
      </c>
      <c r="L32" s="15">
        <f t="shared" si="0"/>
        <v>250.08</v>
      </c>
    </row>
    <row r="33" spans="2:12" ht="15.75" x14ac:dyDescent="0.25">
      <c r="B33" s="10">
        <v>43405</v>
      </c>
      <c r="C33" s="1">
        <v>104.11863272564223</v>
      </c>
      <c r="F33" s="12" t="s">
        <v>36</v>
      </c>
      <c r="G33" s="16">
        <v>198.02</v>
      </c>
      <c r="H33" s="16">
        <v>92.57</v>
      </c>
      <c r="I33" s="16">
        <v>95.03</v>
      </c>
      <c r="J33" s="16">
        <v>147.26</v>
      </c>
      <c r="K33" s="16">
        <v>159.02000000000001</v>
      </c>
      <c r="L33" s="16">
        <f t="shared" si="0"/>
        <v>252.24</v>
      </c>
    </row>
    <row r="34" spans="2:12" ht="15.75" x14ac:dyDescent="0.25">
      <c r="B34" s="10">
        <v>43435</v>
      </c>
      <c r="C34" s="1">
        <v>191.33679960191617</v>
      </c>
      <c r="F34" s="19" t="s">
        <v>37</v>
      </c>
      <c r="G34" s="15">
        <v>150.36000000000001</v>
      </c>
      <c r="H34" s="15">
        <v>124.32</v>
      </c>
      <c r="I34" s="15">
        <v>101.43</v>
      </c>
      <c r="J34" s="15">
        <v>284.76</v>
      </c>
      <c r="K34" s="15">
        <v>158.15</v>
      </c>
      <c r="L34" s="15">
        <f t="shared" si="0"/>
        <v>257.23</v>
      </c>
    </row>
    <row r="35" spans="2:12" ht="15.75" x14ac:dyDescent="0.25">
      <c r="B35" s="10">
        <v>43466</v>
      </c>
      <c r="C35" s="1">
        <v>285.42366956056128</v>
      </c>
      <c r="F35" s="12" t="s">
        <v>38</v>
      </c>
      <c r="G35" s="16">
        <v>184.95</v>
      </c>
      <c r="H35" s="16">
        <v>137.37</v>
      </c>
      <c r="I35" s="16">
        <v>121.86</v>
      </c>
      <c r="J35" s="16">
        <v>321.29000000000002</v>
      </c>
      <c r="K35" s="16">
        <v>198.21</v>
      </c>
      <c r="L35" s="16">
        <f t="shared" si="0"/>
        <v>256.95999999999998</v>
      </c>
    </row>
    <row r="36" spans="2:12" ht="15.75" x14ac:dyDescent="0.25">
      <c r="B36" s="10">
        <v>43497</v>
      </c>
      <c r="C36" s="1">
        <v>303.47030700388694</v>
      </c>
      <c r="F36" s="19" t="s">
        <v>39</v>
      </c>
      <c r="G36" s="15">
        <v>166.68</v>
      </c>
      <c r="H36" s="15">
        <v>126.72</v>
      </c>
      <c r="I36" s="15">
        <v>104.12</v>
      </c>
      <c r="J36" s="15">
        <v>232.89</v>
      </c>
      <c r="K36" s="15">
        <v>179.78</v>
      </c>
      <c r="L36" s="15">
        <f t="shared" si="0"/>
        <v>266.10000000000002</v>
      </c>
    </row>
    <row r="37" spans="2:12" ht="16.5" thickBot="1" x14ac:dyDescent="0.3">
      <c r="B37" s="10">
        <v>43525</v>
      </c>
      <c r="C37" s="1">
        <v>262.8579177550871</v>
      </c>
      <c r="F37" s="18" t="s">
        <v>40</v>
      </c>
      <c r="G37" s="17">
        <v>107.45</v>
      </c>
      <c r="H37" s="17">
        <v>101.35</v>
      </c>
      <c r="I37" s="17">
        <v>191.34</v>
      </c>
      <c r="J37" s="17">
        <v>308.51</v>
      </c>
      <c r="K37" s="17">
        <v>163.22999999999999</v>
      </c>
      <c r="L37" s="17">
        <f t="shared" si="0"/>
        <v>249.04</v>
      </c>
    </row>
    <row r="38" spans="2:12" x14ac:dyDescent="0.25">
      <c r="B38" s="10">
        <v>43556</v>
      </c>
      <c r="C38" s="1">
        <v>189.79297181995338</v>
      </c>
    </row>
    <row r="39" spans="2:12" x14ac:dyDescent="0.25">
      <c r="B39" s="10">
        <v>43586</v>
      </c>
      <c r="C39" s="1">
        <v>172.12713135618924</v>
      </c>
    </row>
    <row r="40" spans="2:12" x14ac:dyDescent="0.25">
      <c r="B40" s="10">
        <v>43617</v>
      </c>
      <c r="C40" s="1">
        <v>113.28355861946447</v>
      </c>
    </row>
    <row r="41" spans="2:12" x14ac:dyDescent="0.25">
      <c r="B41" s="10">
        <v>43647</v>
      </c>
      <c r="C41" s="1">
        <v>122.3313230337301</v>
      </c>
    </row>
    <row r="42" spans="2:12" x14ac:dyDescent="0.25">
      <c r="B42" s="10">
        <v>43678</v>
      </c>
      <c r="C42" s="1">
        <v>147.25797656723725</v>
      </c>
    </row>
    <row r="43" spans="2:12" x14ac:dyDescent="0.25">
      <c r="B43" s="10">
        <v>43709</v>
      </c>
      <c r="C43" s="1">
        <v>284.75647464283003</v>
      </c>
    </row>
    <row r="44" spans="2:12" x14ac:dyDescent="0.25">
      <c r="B44" s="10">
        <v>43739</v>
      </c>
      <c r="C44" s="1">
        <v>321.28708902282585</v>
      </c>
    </row>
    <row r="45" spans="2:12" x14ac:dyDescent="0.25">
      <c r="B45" s="10">
        <v>43770</v>
      </c>
      <c r="C45" s="1">
        <v>232.89346177372889</v>
      </c>
    </row>
    <row r="46" spans="2:12" x14ac:dyDescent="0.25">
      <c r="B46" s="10">
        <v>43800</v>
      </c>
      <c r="C46" s="1">
        <v>308.50903917118279</v>
      </c>
    </row>
    <row r="47" spans="2:12" x14ac:dyDescent="0.25">
      <c r="B47" s="10">
        <v>43831</v>
      </c>
      <c r="C47" s="1">
        <v>323.05575595040216</v>
      </c>
    </row>
    <row r="48" spans="2:12" x14ac:dyDescent="0.25">
      <c r="B48" s="10">
        <v>43862</v>
      </c>
      <c r="C48" s="1">
        <v>430.51645460758726</v>
      </c>
    </row>
    <row r="49" spans="2:3" x14ac:dyDescent="0.25">
      <c r="B49" s="10">
        <v>43891</v>
      </c>
      <c r="C49" s="1">
        <v>339.34290079551999</v>
      </c>
    </row>
    <row r="50" spans="2:3" x14ac:dyDescent="0.25">
      <c r="B50" s="10">
        <v>43922</v>
      </c>
      <c r="C50" s="1">
        <v>252.14414512331004</v>
      </c>
    </row>
    <row r="51" spans="2:3" x14ac:dyDescent="0.25">
      <c r="B51" s="10">
        <v>43952</v>
      </c>
      <c r="C51" s="1">
        <v>360.94511667260531</v>
      </c>
    </row>
    <row r="52" spans="2:3" x14ac:dyDescent="0.25">
      <c r="B52" s="10">
        <v>43983</v>
      </c>
      <c r="C52" s="1">
        <v>306.52356673889551</v>
      </c>
    </row>
    <row r="53" spans="2:3" x14ac:dyDescent="0.25">
      <c r="B53" s="10">
        <v>44013</v>
      </c>
      <c r="C53" s="1">
        <v>156.75480321953546</v>
      </c>
    </row>
    <row r="54" spans="2:3" x14ac:dyDescent="0.25">
      <c r="B54" s="10">
        <v>44044</v>
      </c>
      <c r="C54" s="1">
        <v>159.02444835969354</v>
      </c>
    </row>
    <row r="55" spans="2:3" x14ac:dyDescent="0.25">
      <c r="B55" s="10">
        <v>44075</v>
      </c>
      <c r="C55" s="1">
        <v>149.04069954852918</v>
      </c>
    </row>
    <row r="56" spans="2:3" x14ac:dyDescent="0.25">
      <c r="B56" s="10">
        <v>44105</v>
      </c>
      <c r="C56" s="1">
        <v>198.21099462365592</v>
      </c>
    </row>
    <row r="57" spans="2:3" x14ac:dyDescent="0.25">
      <c r="B57" s="10">
        <v>44136</v>
      </c>
      <c r="C57" s="1">
        <v>179.77990277777781</v>
      </c>
    </row>
    <row r="58" spans="2:3" x14ac:dyDescent="0.25">
      <c r="B58" s="10">
        <v>44166</v>
      </c>
      <c r="C58" s="1">
        <v>163.23012096774193</v>
      </c>
    </row>
    <row r="59" spans="2:3" x14ac:dyDescent="0.25">
      <c r="B59" s="10">
        <v>44197</v>
      </c>
      <c r="C59" s="1">
        <v>229.34</v>
      </c>
    </row>
    <row r="60" spans="2:3" x14ac:dyDescent="0.25">
      <c r="B60" s="10">
        <v>44228</v>
      </c>
      <c r="C60" s="1">
        <v>234.01</v>
      </c>
    </row>
    <row r="61" spans="2:3" x14ac:dyDescent="0.25">
      <c r="B61" s="10">
        <v>44256</v>
      </c>
      <c r="C61" s="1">
        <v>237.4</v>
      </c>
    </row>
    <row r="62" spans="2:3" x14ac:dyDescent="0.25">
      <c r="B62" s="10">
        <v>44287</v>
      </c>
      <c r="C62" s="1">
        <v>240.7</v>
      </c>
    </row>
    <row r="63" spans="2:3" x14ac:dyDescent="0.25">
      <c r="B63" s="10">
        <v>44317</v>
      </c>
      <c r="C63" s="1">
        <v>246.08</v>
      </c>
    </row>
    <row r="64" spans="2:3" x14ac:dyDescent="0.25">
      <c r="B64" s="10">
        <v>44348</v>
      </c>
      <c r="C64" s="1">
        <v>247.55</v>
      </c>
    </row>
    <row r="65" spans="2:3" x14ac:dyDescent="0.25">
      <c r="B65" s="10">
        <v>44378</v>
      </c>
      <c r="C65" s="1">
        <v>250.08</v>
      </c>
    </row>
    <row r="66" spans="2:3" x14ac:dyDescent="0.25">
      <c r="B66" s="10">
        <v>44409</v>
      </c>
      <c r="C66" s="1">
        <v>252.24</v>
      </c>
    </row>
    <row r="67" spans="2:3" x14ac:dyDescent="0.25">
      <c r="B67" s="10">
        <v>44440</v>
      </c>
      <c r="C67" s="1">
        <v>257.23</v>
      </c>
    </row>
    <row r="68" spans="2:3" x14ac:dyDescent="0.25">
      <c r="B68" s="10">
        <v>44470</v>
      </c>
      <c r="C68" s="1">
        <v>256.95999999999998</v>
      </c>
    </row>
    <row r="69" spans="2:3" x14ac:dyDescent="0.25">
      <c r="B69" s="10">
        <v>44501</v>
      </c>
      <c r="C69" s="1">
        <v>266.10000000000002</v>
      </c>
    </row>
    <row r="70" spans="2:3" x14ac:dyDescent="0.25">
      <c r="B70" s="10">
        <v>44531</v>
      </c>
      <c r="C70" s="1">
        <v>249.04</v>
      </c>
    </row>
  </sheetData>
  <mergeCells count="3">
    <mergeCell ref="F23:K23"/>
    <mergeCell ref="F24:F25"/>
    <mergeCell ref="G24:K2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6A488-940A-4C02-AAC2-FA4AB007CB40}">
  <dimension ref="B1:P50"/>
  <sheetViews>
    <sheetView workbookViewId="0">
      <selection activeCell="B1" sqref="B1:H50"/>
    </sheetView>
  </sheetViews>
  <sheetFormatPr baseColWidth="10" defaultRowHeight="15" x14ac:dyDescent="0.25"/>
  <cols>
    <col min="2" max="2" width="9" style="3" customWidth="1"/>
    <col min="3" max="3" width="8.28515625" style="3" customWidth="1"/>
    <col min="4" max="4" width="14.140625" style="3" customWidth="1"/>
    <col min="5" max="8" width="8" style="3" customWidth="1"/>
  </cols>
  <sheetData>
    <row r="1" spans="2:8" x14ac:dyDescent="0.25">
      <c r="B1" s="23" t="s">
        <v>18</v>
      </c>
      <c r="C1" s="23"/>
      <c r="D1" s="23"/>
      <c r="E1" s="23"/>
      <c r="F1" s="23"/>
      <c r="G1" s="23"/>
      <c r="H1" s="23"/>
    </row>
    <row r="2" spans="2:8" x14ac:dyDescent="0.25">
      <c r="B2" s="3" t="s">
        <v>19</v>
      </c>
      <c r="C2" s="3" t="s">
        <v>20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</row>
    <row r="3" spans="2:8" x14ac:dyDescent="0.25">
      <c r="B3" s="4" t="s">
        <v>6</v>
      </c>
      <c r="C3" s="3">
        <v>2022</v>
      </c>
      <c r="D3" s="5">
        <v>246.09219999999999</v>
      </c>
      <c r="E3" s="5">
        <v>185.11174</v>
      </c>
      <c r="F3" s="5">
        <v>307.0727</v>
      </c>
      <c r="G3" s="5">
        <v>152.83062899999999</v>
      </c>
      <c r="H3" s="5">
        <v>339.35379999999998</v>
      </c>
    </row>
    <row r="4" spans="2:8" x14ac:dyDescent="0.25">
      <c r="B4" s="4" t="s">
        <v>7</v>
      </c>
      <c r="C4" s="3">
        <v>2022</v>
      </c>
      <c r="D4" s="5">
        <v>243.8914</v>
      </c>
      <c r="E4" s="5">
        <v>165.16444999999999</v>
      </c>
      <c r="F4" s="5">
        <v>322.61840000000001</v>
      </c>
      <c r="G4" s="5">
        <v>123.48891999999999</v>
      </c>
      <c r="H4" s="5">
        <v>364.29390000000001</v>
      </c>
    </row>
    <row r="5" spans="2:8" x14ac:dyDescent="0.25">
      <c r="B5" s="4" t="s">
        <v>8</v>
      </c>
      <c r="C5" s="3">
        <v>2022</v>
      </c>
      <c r="D5" s="5">
        <v>242.2483</v>
      </c>
      <c r="E5" s="5">
        <v>153.28084999999999</v>
      </c>
      <c r="F5" s="5">
        <v>331.2158</v>
      </c>
      <c r="G5" s="5">
        <v>106.18432300000001</v>
      </c>
      <c r="H5" s="5">
        <v>378.31229999999999</v>
      </c>
    </row>
    <row r="6" spans="2:8" x14ac:dyDescent="0.25">
      <c r="B6" s="4" t="s">
        <v>9</v>
      </c>
      <c r="C6" s="3">
        <v>2022</v>
      </c>
      <c r="D6" s="5">
        <v>241.02160000000001</v>
      </c>
      <c r="E6" s="5">
        <v>145.34229999999999</v>
      </c>
      <c r="F6" s="5">
        <v>336.70080000000002</v>
      </c>
      <c r="G6" s="5">
        <v>94.692755000000005</v>
      </c>
      <c r="H6" s="5">
        <v>387.35039999999998</v>
      </c>
    </row>
    <row r="7" spans="2:8" x14ac:dyDescent="0.25">
      <c r="B7" s="4" t="s">
        <v>10</v>
      </c>
      <c r="C7" s="3">
        <v>2022</v>
      </c>
      <c r="D7" s="5">
        <v>240.10570000000001</v>
      </c>
      <c r="E7" s="5">
        <v>139.66812999999999</v>
      </c>
      <c r="F7" s="5">
        <v>340.54329999999999</v>
      </c>
      <c r="G7" s="5">
        <v>86.499689000000004</v>
      </c>
      <c r="H7" s="5">
        <v>393.71170000000001</v>
      </c>
    </row>
    <row r="8" spans="2:8" x14ac:dyDescent="0.25">
      <c r="B8" s="4" t="s">
        <v>11</v>
      </c>
      <c r="C8" s="3">
        <v>2022</v>
      </c>
      <c r="D8" s="5">
        <v>239.42189999999999</v>
      </c>
      <c r="E8" s="5">
        <v>135.39981</v>
      </c>
      <c r="F8" s="5">
        <v>343.44400000000002</v>
      </c>
      <c r="G8" s="5">
        <v>80.333832000000001</v>
      </c>
      <c r="H8" s="5">
        <v>398.51</v>
      </c>
    </row>
    <row r="9" spans="2:8" x14ac:dyDescent="0.25">
      <c r="B9" s="4" t="s">
        <v>12</v>
      </c>
      <c r="C9" s="3">
        <v>2022</v>
      </c>
      <c r="D9" s="5">
        <v>238.91139999999999</v>
      </c>
      <c r="E9" s="5">
        <v>132.04836</v>
      </c>
      <c r="F9" s="5">
        <v>345.77449999999999</v>
      </c>
      <c r="G9" s="5">
        <v>75.478474000000006</v>
      </c>
      <c r="H9" s="5">
        <v>402.34440000000001</v>
      </c>
    </row>
    <row r="10" spans="2:8" x14ac:dyDescent="0.25">
      <c r="B10" s="4" t="s">
        <v>13</v>
      </c>
      <c r="C10" s="3">
        <v>2022</v>
      </c>
      <c r="D10" s="5">
        <v>238.53030000000001</v>
      </c>
      <c r="E10" s="5">
        <v>129.31613999999999</v>
      </c>
      <c r="F10" s="5">
        <v>347.74439999999998</v>
      </c>
      <c r="G10" s="5">
        <v>71.501658000000006</v>
      </c>
      <c r="H10" s="5">
        <v>405.55889999999999</v>
      </c>
    </row>
    <row r="11" spans="2:8" x14ac:dyDescent="0.25">
      <c r="B11" s="4" t="s">
        <v>14</v>
      </c>
      <c r="C11" s="3">
        <v>2022</v>
      </c>
      <c r="D11" s="5">
        <v>238.2457</v>
      </c>
      <c r="E11" s="5">
        <v>127.01340999999999</v>
      </c>
      <c r="F11" s="5">
        <v>349.47800000000001</v>
      </c>
      <c r="G11" s="5">
        <v>68.130573999999996</v>
      </c>
      <c r="H11" s="5">
        <v>408.36090000000002</v>
      </c>
    </row>
    <row r="12" spans="2:8" x14ac:dyDescent="0.25">
      <c r="B12" s="4" t="s">
        <v>15</v>
      </c>
      <c r="C12" s="3">
        <v>2022</v>
      </c>
      <c r="D12" s="5">
        <v>238.0333</v>
      </c>
      <c r="E12" s="5">
        <v>125.01499</v>
      </c>
      <c r="F12" s="5">
        <v>351.05160000000001</v>
      </c>
      <c r="G12" s="5">
        <v>65.186723999999998</v>
      </c>
      <c r="H12" s="5">
        <v>410.87979999999999</v>
      </c>
    </row>
    <row r="13" spans="2:8" x14ac:dyDescent="0.25">
      <c r="B13" s="4" t="s">
        <v>16</v>
      </c>
      <c r="C13" s="3">
        <v>2022</v>
      </c>
      <c r="D13" s="5">
        <v>237.87469999999999</v>
      </c>
      <c r="E13" s="5">
        <v>123.23604</v>
      </c>
      <c r="F13" s="5">
        <v>352.51330000000002</v>
      </c>
      <c r="G13" s="5">
        <v>62.550021999999998</v>
      </c>
      <c r="H13" s="5">
        <v>413.19929999999999</v>
      </c>
    </row>
    <row r="14" spans="2:8" x14ac:dyDescent="0.25">
      <c r="B14" s="4" t="s">
        <v>17</v>
      </c>
      <c r="C14" s="3">
        <v>2022</v>
      </c>
      <c r="D14" s="5">
        <v>237.75620000000001</v>
      </c>
      <c r="E14" s="5">
        <v>121.61783</v>
      </c>
      <c r="F14" s="5">
        <v>353.8947</v>
      </c>
      <c r="G14" s="5">
        <v>60.137864</v>
      </c>
      <c r="H14" s="5">
        <v>415.37459999999999</v>
      </c>
    </row>
    <row r="15" spans="2:8" x14ac:dyDescent="0.25">
      <c r="B15" s="4" t="s">
        <v>6</v>
      </c>
      <c r="C15" s="3">
        <v>2023</v>
      </c>
      <c r="D15" s="5">
        <v>237.6678</v>
      </c>
      <c r="E15" s="5">
        <v>120.119</v>
      </c>
      <c r="F15" s="5">
        <v>355.2167</v>
      </c>
      <c r="G15" s="5">
        <v>57.892404999999997</v>
      </c>
      <c r="H15" s="5">
        <v>417.44330000000002</v>
      </c>
    </row>
    <row r="16" spans="2:8" x14ac:dyDescent="0.25">
      <c r="B16" s="4" t="s">
        <v>7</v>
      </c>
      <c r="C16" s="3">
        <v>2023</v>
      </c>
      <c r="D16" s="5">
        <v>237.6018</v>
      </c>
      <c r="E16" s="5">
        <v>118.71006</v>
      </c>
      <c r="F16" s="5">
        <v>356.49360000000001</v>
      </c>
      <c r="G16" s="5">
        <v>55.772551</v>
      </c>
      <c r="H16" s="5">
        <v>419.43110000000001</v>
      </c>
    </row>
    <row r="17" spans="2:16" x14ac:dyDescent="0.25">
      <c r="B17" s="4" t="s">
        <v>8</v>
      </c>
      <c r="C17" s="3">
        <v>2023</v>
      </c>
      <c r="D17" s="5">
        <v>237.55260000000001</v>
      </c>
      <c r="E17" s="5">
        <v>117.36972</v>
      </c>
      <c r="F17" s="5">
        <v>357.73540000000003</v>
      </c>
      <c r="G17" s="5">
        <v>53.748767000000001</v>
      </c>
      <c r="H17" s="5">
        <v>421.35629999999998</v>
      </c>
    </row>
    <row r="18" spans="2:16" x14ac:dyDescent="0.25">
      <c r="B18" s="4" t="s">
        <v>9</v>
      </c>
      <c r="C18" s="3">
        <v>2023</v>
      </c>
      <c r="D18" s="5">
        <v>237.51580000000001</v>
      </c>
      <c r="E18" s="5">
        <v>116.0825</v>
      </c>
      <c r="F18" s="5">
        <v>358.94900000000001</v>
      </c>
      <c r="G18" s="5">
        <v>51.799618000000002</v>
      </c>
      <c r="H18" s="5">
        <v>423.2319</v>
      </c>
    </row>
    <row r="19" spans="2:16" x14ac:dyDescent="0.25">
      <c r="B19" s="4" t="s">
        <v>10</v>
      </c>
      <c r="C19" s="3">
        <v>2023</v>
      </c>
      <c r="D19" s="5">
        <v>237.48830000000001</v>
      </c>
      <c r="E19" s="5">
        <v>114.83707</v>
      </c>
      <c r="F19" s="5">
        <v>360.1395</v>
      </c>
      <c r="G19" s="5">
        <v>49.909427000000001</v>
      </c>
      <c r="H19" s="5">
        <v>425.06720000000001</v>
      </c>
    </row>
    <row r="20" spans="2:16" x14ac:dyDescent="0.25">
      <c r="B20" s="4" t="s">
        <v>11</v>
      </c>
      <c r="C20" s="3">
        <v>2023</v>
      </c>
      <c r="D20" s="5">
        <v>237.46780000000001</v>
      </c>
      <c r="E20" s="5">
        <v>113.62504</v>
      </c>
      <c r="F20" s="5">
        <v>361.31049999999999</v>
      </c>
      <c r="G20" s="5">
        <v>48.066645000000001</v>
      </c>
      <c r="H20" s="5">
        <v>426.8689</v>
      </c>
    </row>
    <row r="21" spans="2:16" x14ac:dyDescent="0.25">
      <c r="B21" s="4" t="s">
        <v>12</v>
      </c>
      <c r="C21" s="3">
        <v>2023</v>
      </c>
      <c r="D21" s="5">
        <v>237.45249999999999</v>
      </c>
      <c r="E21" s="5">
        <v>112.4402</v>
      </c>
      <c r="F21" s="5">
        <v>362.46469999999999</v>
      </c>
      <c r="G21" s="5">
        <v>46.262706999999999</v>
      </c>
      <c r="H21" s="5">
        <v>428.6422</v>
      </c>
    </row>
    <row r="22" spans="2:16" x14ac:dyDescent="0.25">
      <c r="B22" s="4" t="s">
        <v>13</v>
      </c>
      <c r="C22" s="3">
        <v>2023</v>
      </c>
      <c r="D22" s="5">
        <v>237.441</v>
      </c>
      <c r="E22" s="5">
        <v>111.27794</v>
      </c>
      <c r="F22" s="5">
        <v>363.60410000000002</v>
      </c>
      <c r="G22" s="5">
        <v>44.491225999999997</v>
      </c>
      <c r="H22" s="5">
        <v>430.39089999999999</v>
      </c>
    </row>
    <row r="23" spans="2:16" x14ac:dyDescent="0.25">
      <c r="B23" s="4" t="s">
        <v>14</v>
      </c>
      <c r="C23" s="3">
        <v>2023</v>
      </c>
      <c r="D23" s="5">
        <v>237.4325</v>
      </c>
      <c r="E23" s="5">
        <v>110.13476</v>
      </c>
      <c r="F23" s="5">
        <v>364.7303</v>
      </c>
      <c r="G23" s="5">
        <v>42.747402000000001</v>
      </c>
      <c r="H23" s="5">
        <v>432.11759999999998</v>
      </c>
    </row>
    <row r="24" spans="2:16" x14ac:dyDescent="0.25">
      <c r="B24" s="4" t="s">
        <v>15</v>
      </c>
      <c r="C24" s="3">
        <v>2023</v>
      </c>
      <c r="D24" s="5">
        <v>237.42609999999999</v>
      </c>
      <c r="E24" s="5">
        <v>109.00803999999999</v>
      </c>
      <c r="F24" s="5">
        <v>365.8442</v>
      </c>
      <c r="G24" s="5">
        <v>41.027608000000001</v>
      </c>
      <c r="H24" s="5">
        <v>433.82470000000001</v>
      </c>
    </row>
    <row r="25" spans="2:16" x14ac:dyDescent="0.25">
      <c r="B25" s="4" t="s">
        <v>16</v>
      </c>
      <c r="C25" s="3">
        <v>2023</v>
      </c>
      <c r="D25" s="5">
        <v>237.42140000000001</v>
      </c>
      <c r="E25" s="5">
        <v>107.89579000000001</v>
      </c>
      <c r="F25" s="5">
        <v>366.947</v>
      </c>
      <c r="G25" s="5">
        <v>39.329078000000003</v>
      </c>
      <c r="H25" s="5">
        <v>435.51369999999997</v>
      </c>
    </row>
    <row r="26" spans="2:16" x14ac:dyDescent="0.25">
      <c r="B26" s="4" t="s">
        <v>17</v>
      </c>
      <c r="C26" s="3">
        <v>2023</v>
      </c>
      <c r="D26" s="5">
        <v>237.4178</v>
      </c>
      <c r="E26" s="5">
        <v>106.79646</v>
      </c>
      <c r="F26" s="5">
        <v>368.03919999999999</v>
      </c>
      <c r="G26" s="5">
        <v>37.649684000000001</v>
      </c>
      <c r="H26" s="5">
        <v>437.18599999999998</v>
      </c>
    </row>
    <row r="27" spans="2:16" x14ac:dyDescent="0.25">
      <c r="B27" s="4" t="s">
        <v>6</v>
      </c>
      <c r="C27" s="3">
        <v>2024</v>
      </c>
      <c r="D27" s="5">
        <v>237.4152</v>
      </c>
      <c r="E27" s="5">
        <v>105.70887999999999</v>
      </c>
      <c r="F27" s="5">
        <v>369.12150000000003</v>
      </c>
      <c r="G27" s="5">
        <v>35.987774999999999</v>
      </c>
      <c r="H27" s="5">
        <v>438.8426</v>
      </c>
      <c r="J27" s="4"/>
      <c r="K27" s="3"/>
      <c r="L27" s="5"/>
      <c r="M27" s="5"/>
      <c r="N27" s="5"/>
      <c r="O27" s="5"/>
      <c r="P27" s="5"/>
    </row>
    <row r="28" spans="2:16" x14ac:dyDescent="0.25">
      <c r="B28" s="4" t="s">
        <v>7</v>
      </c>
      <c r="C28" s="3">
        <v>2024</v>
      </c>
      <c r="D28" s="5">
        <v>237.41319999999999</v>
      </c>
      <c r="E28" s="5">
        <v>104.63211</v>
      </c>
      <c r="F28" s="5">
        <v>370.1943</v>
      </c>
      <c r="G28" s="5">
        <v>34.342049000000003</v>
      </c>
      <c r="H28" s="5">
        <v>440.48430000000002</v>
      </c>
    </row>
    <row r="29" spans="2:16" x14ac:dyDescent="0.25">
      <c r="B29" s="4" t="s">
        <v>8</v>
      </c>
      <c r="C29" s="3">
        <v>2024</v>
      </c>
      <c r="D29" s="5">
        <v>237.4117</v>
      </c>
      <c r="E29" s="5">
        <v>103.56542</v>
      </c>
      <c r="F29" s="5">
        <v>371.25799999999998</v>
      </c>
      <c r="G29" s="5">
        <v>32.711471000000003</v>
      </c>
      <c r="H29" s="5">
        <v>442.11200000000002</v>
      </c>
    </row>
    <row r="30" spans="2:16" x14ac:dyDescent="0.25">
      <c r="B30" s="4" t="s">
        <v>9</v>
      </c>
      <c r="C30" s="3">
        <v>2024</v>
      </c>
      <c r="D30" s="5">
        <v>237.41059999999999</v>
      </c>
      <c r="E30" s="5">
        <v>102.50821999999999</v>
      </c>
      <c r="F30" s="5">
        <v>372.31299999999999</v>
      </c>
      <c r="G30" s="5">
        <v>31.095203000000001</v>
      </c>
      <c r="H30" s="5">
        <v>443.726</v>
      </c>
    </row>
    <row r="31" spans="2:16" x14ac:dyDescent="0.25">
      <c r="B31" s="4" t="s">
        <v>10</v>
      </c>
      <c r="C31" s="3">
        <v>2024</v>
      </c>
      <c r="D31" s="5">
        <v>237.40979999999999</v>
      </c>
      <c r="E31" s="5">
        <v>101.46002</v>
      </c>
      <c r="F31" s="5">
        <v>373.3596</v>
      </c>
      <c r="G31" s="5">
        <v>29.492553999999998</v>
      </c>
      <c r="H31" s="5">
        <v>445.327</v>
      </c>
    </row>
    <row r="32" spans="2:16" x14ac:dyDescent="0.25">
      <c r="B32" s="4" t="s">
        <v>11</v>
      </c>
      <c r="C32" s="3">
        <v>2024</v>
      </c>
      <c r="D32" s="5">
        <v>237.4092</v>
      </c>
      <c r="E32" s="5">
        <v>100.42041999999999</v>
      </c>
      <c r="F32" s="5">
        <v>374.39789999999999</v>
      </c>
      <c r="G32" s="5">
        <v>27.902949</v>
      </c>
      <c r="H32" s="5">
        <v>446.91539999999998</v>
      </c>
    </row>
    <row r="33" spans="2:8" x14ac:dyDescent="0.25">
      <c r="B33" s="4" t="s">
        <v>12</v>
      </c>
      <c r="C33" s="3">
        <v>2024</v>
      </c>
      <c r="D33" s="5">
        <v>237.40870000000001</v>
      </c>
      <c r="E33" s="5">
        <v>99.389080000000007</v>
      </c>
      <c r="F33" s="5">
        <v>375.42840000000001</v>
      </c>
      <c r="G33" s="5">
        <v>26.325896</v>
      </c>
      <c r="H33" s="5">
        <v>448.49149999999997</v>
      </c>
    </row>
    <row r="34" spans="2:8" x14ac:dyDescent="0.25">
      <c r="B34" s="4" t="s">
        <v>13</v>
      </c>
      <c r="C34" s="3">
        <v>2024</v>
      </c>
      <c r="D34" s="5">
        <v>237.4084</v>
      </c>
      <c r="E34" s="5">
        <v>98.365710000000007</v>
      </c>
      <c r="F34" s="5">
        <v>376.45100000000002</v>
      </c>
      <c r="G34" s="5">
        <v>24.760971999999999</v>
      </c>
      <c r="H34" s="5">
        <v>450.05579999999998</v>
      </c>
    </row>
    <row r="35" spans="2:8" x14ac:dyDescent="0.25">
      <c r="B35" s="4" t="s">
        <v>14</v>
      </c>
      <c r="C35" s="3">
        <v>2024</v>
      </c>
      <c r="D35" s="5">
        <v>237.40809999999999</v>
      </c>
      <c r="E35" s="5">
        <v>97.350059999999999</v>
      </c>
      <c r="F35" s="5">
        <v>377.46620000000001</v>
      </c>
      <c r="G35" s="5">
        <v>23.207801</v>
      </c>
      <c r="H35" s="5">
        <v>451.60840000000002</v>
      </c>
    </row>
    <row r="36" spans="2:8" x14ac:dyDescent="0.25">
      <c r="B36" s="4" t="s">
        <v>15</v>
      </c>
      <c r="C36" s="3">
        <v>2024</v>
      </c>
      <c r="D36" s="5">
        <v>237.40790000000001</v>
      </c>
      <c r="E36" s="5">
        <v>96.341899999999995</v>
      </c>
      <c r="F36" s="5">
        <v>378.47399999999999</v>
      </c>
      <c r="G36" s="5">
        <v>21.666049999999998</v>
      </c>
      <c r="H36" s="5">
        <v>453.14980000000003</v>
      </c>
    </row>
    <row r="37" spans="2:8" x14ac:dyDescent="0.25">
      <c r="B37" s="4" t="s">
        <v>16</v>
      </c>
      <c r="C37" s="3">
        <v>2024</v>
      </c>
      <c r="D37" s="5">
        <v>237.40780000000001</v>
      </c>
      <c r="E37" s="5">
        <v>95.34102</v>
      </c>
      <c r="F37" s="5">
        <v>379.47449999999998</v>
      </c>
      <c r="G37" s="5">
        <v>20.135415999999999</v>
      </c>
      <c r="H37" s="5">
        <v>454.68020000000001</v>
      </c>
    </row>
    <row r="38" spans="2:8" x14ac:dyDescent="0.25">
      <c r="B38" s="4" t="s">
        <v>17</v>
      </c>
      <c r="C38" s="3">
        <v>2024</v>
      </c>
      <c r="D38" s="5">
        <v>237.40770000000001</v>
      </c>
      <c r="E38" s="5">
        <v>94.347239999999999</v>
      </c>
      <c r="F38" s="5">
        <v>380.46809999999999</v>
      </c>
      <c r="G38" s="5">
        <v>18.615621000000001</v>
      </c>
      <c r="H38" s="5">
        <v>456.19970000000001</v>
      </c>
    </row>
    <row r="39" spans="2:8" x14ac:dyDescent="0.25">
      <c r="B39" s="4" t="s">
        <v>6</v>
      </c>
      <c r="C39" s="3">
        <v>2025</v>
      </c>
      <c r="D39" s="5">
        <v>237.4076</v>
      </c>
      <c r="E39" s="5">
        <v>93.360389999999995</v>
      </c>
      <c r="F39" s="5">
        <v>381.45479999999998</v>
      </c>
      <c r="G39" s="5">
        <v>17.106408999999999</v>
      </c>
      <c r="H39" s="5">
        <v>457.7088</v>
      </c>
    </row>
    <row r="40" spans="2:8" x14ac:dyDescent="0.25">
      <c r="B40" s="4" t="s">
        <v>7</v>
      </c>
      <c r="C40" s="3">
        <v>2025</v>
      </c>
      <c r="D40" s="5">
        <v>237.4075</v>
      </c>
      <c r="E40" s="5">
        <v>92.380309999999994</v>
      </c>
      <c r="F40" s="5">
        <v>382.4348</v>
      </c>
      <c r="G40" s="5">
        <v>15.607538</v>
      </c>
      <c r="H40" s="5">
        <v>459.20749999999998</v>
      </c>
    </row>
    <row r="41" spans="2:8" x14ac:dyDescent="0.25">
      <c r="B41" s="4" t="s">
        <v>8</v>
      </c>
      <c r="C41" s="3">
        <v>2025</v>
      </c>
      <c r="D41" s="5">
        <v>237.4075</v>
      </c>
      <c r="E41" s="5">
        <v>91.406850000000006</v>
      </c>
      <c r="F41" s="5">
        <v>383.40809999999999</v>
      </c>
      <c r="G41" s="5">
        <v>14.118783000000001</v>
      </c>
      <c r="H41" s="5">
        <v>460.69619999999998</v>
      </c>
    </row>
    <row r="42" spans="2:8" x14ac:dyDescent="0.25">
      <c r="B42" s="4" t="s">
        <v>9</v>
      </c>
      <c r="C42" s="3">
        <v>2025</v>
      </c>
      <c r="D42" s="5">
        <v>237.4075</v>
      </c>
      <c r="E42" s="5">
        <v>90.439869999999999</v>
      </c>
      <c r="F42" s="5">
        <v>384.37509999999997</v>
      </c>
      <c r="G42" s="5">
        <v>12.639927999999999</v>
      </c>
      <c r="H42" s="5">
        <v>462.17500000000001</v>
      </c>
    </row>
    <row r="43" spans="2:8" x14ac:dyDescent="0.25">
      <c r="B43" s="4" t="s">
        <v>10</v>
      </c>
      <c r="C43" s="3">
        <v>2025</v>
      </c>
      <c r="D43" s="5">
        <v>237.4074</v>
      </c>
      <c r="E43" s="5">
        <v>89.479230000000001</v>
      </c>
      <c r="F43" s="5">
        <v>385.3356</v>
      </c>
      <c r="G43" s="5">
        <v>11.170769999999999</v>
      </c>
      <c r="H43" s="5">
        <v>463.64409999999998</v>
      </c>
    </row>
    <row r="44" spans="2:8" x14ac:dyDescent="0.25">
      <c r="B44" s="4" t="s">
        <v>11</v>
      </c>
      <c r="C44" s="3">
        <v>2025</v>
      </c>
      <c r="D44" s="5">
        <v>237.4074</v>
      </c>
      <c r="E44" s="5">
        <v>88.524810000000002</v>
      </c>
      <c r="F44" s="5">
        <v>386.29</v>
      </c>
      <c r="G44" s="5">
        <v>9.7111129999999992</v>
      </c>
      <c r="H44" s="5">
        <v>465.1037</v>
      </c>
    </row>
    <row r="45" spans="2:8" x14ac:dyDescent="0.25">
      <c r="B45" s="4" t="s">
        <v>12</v>
      </c>
      <c r="C45" s="3">
        <v>2025</v>
      </c>
      <c r="D45" s="5">
        <v>237.4074</v>
      </c>
      <c r="E45" s="5">
        <v>87.57647</v>
      </c>
      <c r="F45" s="5">
        <v>387.23829999999998</v>
      </c>
      <c r="G45" s="5">
        <v>8.2607700000000008</v>
      </c>
      <c r="H45" s="5">
        <v>466.55399999999997</v>
      </c>
    </row>
    <row r="46" spans="2:8" x14ac:dyDescent="0.25">
      <c r="B46" s="4" t="s">
        <v>13</v>
      </c>
      <c r="C46" s="3">
        <v>2025</v>
      </c>
      <c r="D46" s="5">
        <v>237.4074</v>
      </c>
      <c r="E46" s="5">
        <v>86.634110000000007</v>
      </c>
      <c r="F46" s="5">
        <v>388.1807</v>
      </c>
      <c r="G46" s="5">
        <v>6.8195620000000003</v>
      </c>
      <c r="H46" s="5">
        <v>467.99520000000001</v>
      </c>
    </row>
    <row r="47" spans="2:8" x14ac:dyDescent="0.25">
      <c r="B47" s="4" t="s">
        <v>14</v>
      </c>
      <c r="C47" s="3">
        <v>2025</v>
      </c>
      <c r="D47" s="5">
        <v>237.4074</v>
      </c>
      <c r="E47" s="5">
        <v>85.697620000000001</v>
      </c>
      <c r="F47" s="5">
        <v>389.11720000000003</v>
      </c>
      <c r="G47" s="5">
        <v>5.3873150000000001</v>
      </c>
      <c r="H47" s="5">
        <v>469.42750000000001</v>
      </c>
    </row>
    <row r="48" spans="2:8" x14ac:dyDescent="0.25">
      <c r="B48" s="4" t="s">
        <v>15</v>
      </c>
      <c r="C48" s="3">
        <v>2025</v>
      </c>
      <c r="D48" s="5">
        <v>237.4074</v>
      </c>
      <c r="E48" s="5">
        <v>84.766869999999997</v>
      </c>
      <c r="F48" s="5">
        <v>390.04790000000003</v>
      </c>
      <c r="G48" s="5">
        <v>3.9638620000000002</v>
      </c>
      <c r="H48" s="5">
        <v>470.85090000000002</v>
      </c>
    </row>
    <row r="49" spans="2:8" x14ac:dyDescent="0.25">
      <c r="B49" s="4" t="s">
        <v>16</v>
      </c>
      <c r="C49" s="3">
        <v>2025</v>
      </c>
      <c r="D49" s="5">
        <v>237.4074</v>
      </c>
      <c r="E49" s="5">
        <v>83.841759999999994</v>
      </c>
      <c r="F49" s="5">
        <v>390.97300000000001</v>
      </c>
      <c r="G49" s="5">
        <v>2.5490409999999999</v>
      </c>
      <c r="H49" s="5">
        <v>472.26569999999998</v>
      </c>
    </row>
    <row r="50" spans="2:8" x14ac:dyDescent="0.25">
      <c r="B50" s="4" t="s">
        <v>17</v>
      </c>
      <c r="C50" s="3">
        <v>2025</v>
      </c>
      <c r="D50" s="5">
        <v>237.4074</v>
      </c>
      <c r="E50" s="5">
        <v>82.922200000000004</v>
      </c>
      <c r="F50" s="5">
        <v>391.89249999999998</v>
      </c>
      <c r="G50" s="5">
        <v>1.1426959999999999</v>
      </c>
      <c r="H50" s="5">
        <v>473.6721</v>
      </c>
    </row>
  </sheetData>
  <mergeCells count="1">
    <mergeCell ref="B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C01F-C1FE-4409-B42F-A6EC75061B89}">
  <dimension ref="B1:I25"/>
  <sheetViews>
    <sheetView zoomScale="80" zoomScaleNormal="80" workbookViewId="0">
      <selection activeCell="L12" sqref="L12"/>
    </sheetView>
  </sheetViews>
  <sheetFormatPr baseColWidth="10" defaultRowHeight="15" x14ac:dyDescent="0.25"/>
  <cols>
    <col min="1" max="2" width="11.42578125" style="3"/>
    <col min="3" max="3" width="15" style="3" bestFit="1" customWidth="1"/>
    <col min="4" max="6" width="11.42578125" style="3"/>
    <col min="7" max="7" width="15" style="3" bestFit="1" customWidth="1"/>
    <col min="8" max="16384" width="11.42578125" style="3"/>
  </cols>
  <sheetData>
    <row r="1" spans="2:9" x14ac:dyDescent="0.25">
      <c r="B1" s="9" t="s">
        <v>22</v>
      </c>
      <c r="C1" s="9" t="s">
        <v>1</v>
      </c>
      <c r="D1" s="9" t="s">
        <v>24</v>
      </c>
      <c r="E1" s="9" t="s">
        <v>23</v>
      </c>
      <c r="F1" s="9" t="s">
        <v>22</v>
      </c>
      <c r="G1" s="9" t="s">
        <v>1</v>
      </c>
      <c r="H1" s="9" t="s">
        <v>24</v>
      </c>
      <c r="I1" s="9" t="s">
        <v>23</v>
      </c>
    </row>
    <row r="2" spans="2:9" x14ac:dyDescent="0.25">
      <c r="B2" s="6">
        <v>44562</v>
      </c>
      <c r="C2" s="7">
        <v>246.09219999999999</v>
      </c>
      <c r="D2" s="8">
        <v>185.11174</v>
      </c>
      <c r="E2" s="8">
        <v>307.0727</v>
      </c>
      <c r="F2" s="6">
        <v>45292</v>
      </c>
      <c r="G2" s="4">
        <v>237.4152</v>
      </c>
      <c r="H2" s="8">
        <v>105.70887999999999</v>
      </c>
      <c r="I2" s="8">
        <v>369.12150000000003</v>
      </c>
    </row>
    <row r="3" spans="2:9" x14ac:dyDescent="0.25">
      <c r="B3" s="6">
        <v>44593</v>
      </c>
      <c r="C3" s="7">
        <v>243.8914</v>
      </c>
      <c r="D3" s="8">
        <v>165.16444999999999</v>
      </c>
      <c r="E3" s="8">
        <v>322.61840000000001</v>
      </c>
      <c r="F3" s="6">
        <v>45323</v>
      </c>
      <c r="G3" s="7">
        <v>237.41319999999999</v>
      </c>
      <c r="H3" s="8">
        <v>104.63211</v>
      </c>
      <c r="I3" s="8">
        <v>370.1943</v>
      </c>
    </row>
    <row r="4" spans="2:9" x14ac:dyDescent="0.25">
      <c r="B4" s="6">
        <v>44621</v>
      </c>
      <c r="C4" s="7">
        <v>242.2483</v>
      </c>
      <c r="D4" s="8">
        <v>153.28084999999999</v>
      </c>
      <c r="E4" s="8">
        <v>331.2158</v>
      </c>
      <c r="F4" s="6">
        <v>45352</v>
      </c>
      <c r="G4" s="7">
        <v>237.4117</v>
      </c>
      <c r="H4" s="8">
        <v>103.56542</v>
      </c>
      <c r="I4" s="8">
        <v>371.25799999999998</v>
      </c>
    </row>
    <row r="5" spans="2:9" x14ac:dyDescent="0.25">
      <c r="B5" s="6">
        <v>44652</v>
      </c>
      <c r="C5" s="7">
        <v>241.02160000000001</v>
      </c>
      <c r="D5" s="8">
        <v>145.34229999999999</v>
      </c>
      <c r="E5" s="8">
        <v>336.70080000000002</v>
      </c>
      <c r="F5" s="6">
        <v>45383</v>
      </c>
      <c r="G5" s="7">
        <v>237.41059999999999</v>
      </c>
      <c r="H5" s="8">
        <v>102.50821999999999</v>
      </c>
      <c r="I5" s="8">
        <v>372.31299999999999</v>
      </c>
    </row>
    <row r="6" spans="2:9" x14ac:dyDescent="0.25">
      <c r="B6" s="6">
        <v>44682</v>
      </c>
      <c r="C6" s="7">
        <v>240.10570000000001</v>
      </c>
      <c r="D6" s="8">
        <v>139.66812999999999</v>
      </c>
      <c r="E6" s="8">
        <v>340.54329999999999</v>
      </c>
      <c r="F6" s="6">
        <v>45413</v>
      </c>
      <c r="G6" s="7">
        <v>237.40979999999999</v>
      </c>
      <c r="H6" s="8">
        <v>101.46002</v>
      </c>
      <c r="I6" s="8">
        <v>373.3596</v>
      </c>
    </row>
    <row r="7" spans="2:9" x14ac:dyDescent="0.25">
      <c r="B7" s="6">
        <v>44713</v>
      </c>
      <c r="C7" s="7">
        <v>239.42189999999999</v>
      </c>
      <c r="D7" s="8">
        <v>135.39981</v>
      </c>
      <c r="E7" s="8">
        <v>343.44400000000002</v>
      </c>
      <c r="F7" s="6">
        <v>45444</v>
      </c>
      <c r="G7" s="7">
        <v>237.4092</v>
      </c>
      <c r="H7" s="8">
        <v>100.42041999999999</v>
      </c>
      <c r="I7" s="8">
        <v>374.39789999999999</v>
      </c>
    </row>
    <row r="8" spans="2:9" x14ac:dyDescent="0.25">
      <c r="B8" s="6">
        <v>44743</v>
      </c>
      <c r="C8" s="7">
        <v>238.91139999999999</v>
      </c>
      <c r="D8" s="8">
        <v>132.04836</v>
      </c>
      <c r="E8" s="8">
        <v>345.77449999999999</v>
      </c>
      <c r="F8" s="6">
        <v>45474</v>
      </c>
      <c r="G8" s="7">
        <v>237.40870000000001</v>
      </c>
      <c r="H8" s="8">
        <v>99.389080000000007</v>
      </c>
      <c r="I8" s="8">
        <v>375.42840000000001</v>
      </c>
    </row>
    <row r="9" spans="2:9" x14ac:dyDescent="0.25">
      <c r="B9" s="6">
        <v>44774</v>
      </c>
      <c r="C9" s="7">
        <v>238.53030000000001</v>
      </c>
      <c r="D9" s="8">
        <v>129.31613999999999</v>
      </c>
      <c r="E9" s="8">
        <v>347.74439999999998</v>
      </c>
      <c r="F9" s="6">
        <v>45505</v>
      </c>
      <c r="G9" s="7">
        <v>237.4084</v>
      </c>
      <c r="H9" s="8">
        <v>98.365710000000007</v>
      </c>
      <c r="I9" s="8">
        <v>376.45100000000002</v>
      </c>
    </row>
    <row r="10" spans="2:9" x14ac:dyDescent="0.25">
      <c r="B10" s="6">
        <v>44805</v>
      </c>
      <c r="C10" s="7">
        <v>238.2457</v>
      </c>
      <c r="D10" s="8">
        <v>127.01340999999999</v>
      </c>
      <c r="E10" s="8">
        <v>349.47800000000001</v>
      </c>
      <c r="F10" s="6">
        <v>45536</v>
      </c>
      <c r="G10" s="7">
        <v>237.40809999999999</v>
      </c>
      <c r="H10" s="8">
        <v>97.350059999999999</v>
      </c>
      <c r="I10" s="8">
        <v>377.46620000000001</v>
      </c>
    </row>
    <row r="11" spans="2:9" x14ac:dyDescent="0.25">
      <c r="B11" s="6">
        <v>44835</v>
      </c>
      <c r="C11" s="7">
        <v>238.0333</v>
      </c>
      <c r="D11" s="8">
        <v>125.01499</v>
      </c>
      <c r="E11" s="8">
        <v>351.05160000000001</v>
      </c>
      <c r="F11" s="6">
        <v>45566</v>
      </c>
      <c r="G11" s="7">
        <v>237.40790000000001</v>
      </c>
      <c r="H11" s="8">
        <v>96.341899999999995</v>
      </c>
      <c r="I11" s="8">
        <v>378.47399999999999</v>
      </c>
    </row>
    <row r="12" spans="2:9" x14ac:dyDescent="0.25">
      <c r="B12" s="6">
        <v>44866</v>
      </c>
      <c r="C12" s="7">
        <v>237.87469999999999</v>
      </c>
      <c r="D12" s="8">
        <v>123.23604</v>
      </c>
      <c r="E12" s="8">
        <v>352.51330000000002</v>
      </c>
      <c r="F12" s="6">
        <v>45597</v>
      </c>
      <c r="G12" s="7">
        <v>237.40780000000001</v>
      </c>
      <c r="H12" s="8">
        <v>95.34102</v>
      </c>
      <c r="I12" s="8">
        <v>379.47449999999998</v>
      </c>
    </row>
    <row r="13" spans="2:9" x14ac:dyDescent="0.25">
      <c r="B13" s="6">
        <v>44896</v>
      </c>
      <c r="C13" s="7">
        <v>237.75620000000001</v>
      </c>
      <c r="D13" s="8">
        <v>121.61783</v>
      </c>
      <c r="E13" s="8">
        <v>353.8947</v>
      </c>
      <c r="F13" s="6">
        <v>45627</v>
      </c>
      <c r="G13" s="7">
        <v>237.40770000000001</v>
      </c>
      <c r="H13" s="8">
        <v>94.347239999999999</v>
      </c>
      <c r="I13" s="8">
        <v>380.46809999999999</v>
      </c>
    </row>
    <row r="14" spans="2:9" x14ac:dyDescent="0.25">
      <c r="B14" s="6">
        <v>44927</v>
      </c>
      <c r="C14" s="7">
        <v>237.6678</v>
      </c>
      <c r="D14" s="8">
        <v>120.119</v>
      </c>
      <c r="E14" s="8">
        <v>355.2167</v>
      </c>
      <c r="F14" s="6">
        <v>45658</v>
      </c>
      <c r="G14" s="7">
        <v>237.4076</v>
      </c>
      <c r="H14" s="8">
        <v>93.360389999999995</v>
      </c>
      <c r="I14" s="8">
        <v>381.45479999999998</v>
      </c>
    </row>
    <row r="15" spans="2:9" x14ac:dyDescent="0.25">
      <c r="B15" s="6">
        <v>44958</v>
      </c>
      <c r="C15" s="7">
        <v>237.6018</v>
      </c>
      <c r="D15" s="8">
        <v>118.71006</v>
      </c>
      <c r="E15" s="8">
        <v>356.49360000000001</v>
      </c>
      <c r="F15" s="6">
        <v>45689</v>
      </c>
      <c r="G15" s="7">
        <v>237.4075</v>
      </c>
      <c r="H15" s="8">
        <v>92.380309999999994</v>
      </c>
      <c r="I15" s="8">
        <v>382.4348</v>
      </c>
    </row>
    <row r="16" spans="2:9" x14ac:dyDescent="0.25">
      <c r="B16" s="6">
        <v>44986</v>
      </c>
      <c r="C16" s="7">
        <v>237.55260000000001</v>
      </c>
      <c r="D16" s="8">
        <v>117.36972</v>
      </c>
      <c r="E16" s="8">
        <v>357.73540000000003</v>
      </c>
      <c r="F16" s="6">
        <v>45717</v>
      </c>
      <c r="G16" s="7">
        <v>237.4075</v>
      </c>
      <c r="H16" s="8">
        <v>91.406850000000006</v>
      </c>
      <c r="I16" s="8">
        <v>383.40809999999999</v>
      </c>
    </row>
    <row r="17" spans="2:9" x14ac:dyDescent="0.25">
      <c r="B17" s="6">
        <v>45017</v>
      </c>
      <c r="C17" s="7">
        <v>237.51580000000001</v>
      </c>
      <c r="D17" s="8">
        <v>116.0825</v>
      </c>
      <c r="E17" s="8">
        <v>358.94900000000001</v>
      </c>
      <c r="F17" s="6">
        <v>45748</v>
      </c>
      <c r="G17" s="7">
        <v>237.4075</v>
      </c>
      <c r="H17" s="8">
        <v>90.439869999999999</v>
      </c>
      <c r="I17" s="8">
        <v>384.37509999999997</v>
      </c>
    </row>
    <row r="18" spans="2:9" x14ac:dyDescent="0.25">
      <c r="B18" s="6">
        <v>45047</v>
      </c>
      <c r="C18" s="7">
        <v>237.48830000000001</v>
      </c>
      <c r="D18" s="8">
        <v>114.83707</v>
      </c>
      <c r="E18" s="8">
        <v>360.1395</v>
      </c>
      <c r="F18" s="6">
        <v>45778</v>
      </c>
      <c r="G18" s="7">
        <v>237.4074</v>
      </c>
      <c r="H18" s="8">
        <v>89.479230000000001</v>
      </c>
      <c r="I18" s="8">
        <v>385.3356</v>
      </c>
    </row>
    <row r="19" spans="2:9" x14ac:dyDescent="0.25">
      <c r="B19" s="6">
        <v>45078</v>
      </c>
      <c r="C19" s="7">
        <v>237.46780000000001</v>
      </c>
      <c r="D19" s="8">
        <v>113.62504</v>
      </c>
      <c r="E19" s="8">
        <v>361.31049999999999</v>
      </c>
      <c r="F19" s="6">
        <v>45809</v>
      </c>
      <c r="G19" s="7">
        <v>237.4074</v>
      </c>
      <c r="H19" s="8">
        <v>88.524810000000002</v>
      </c>
      <c r="I19" s="8">
        <v>386.29</v>
      </c>
    </row>
    <row r="20" spans="2:9" x14ac:dyDescent="0.25">
      <c r="B20" s="6">
        <v>45108</v>
      </c>
      <c r="C20" s="7">
        <v>237.45249999999999</v>
      </c>
      <c r="D20" s="8">
        <v>112.4402</v>
      </c>
      <c r="E20" s="8">
        <v>362.46469999999999</v>
      </c>
      <c r="F20" s="6">
        <v>45839</v>
      </c>
      <c r="G20" s="7">
        <v>237.4074</v>
      </c>
      <c r="H20" s="8">
        <v>87.57647</v>
      </c>
      <c r="I20" s="8">
        <v>387.23829999999998</v>
      </c>
    </row>
    <row r="21" spans="2:9" x14ac:dyDescent="0.25">
      <c r="B21" s="6">
        <v>45139</v>
      </c>
      <c r="C21" s="7">
        <v>237.441</v>
      </c>
      <c r="D21" s="8">
        <v>111.27794</v>
      </c>
      <c r="E21" s="8">
        <v>363.60410000000002</v>
      </c>
      <c r="F21" s="6">
        <v>45870</v>
      </c>
      <c r="G21" s="7">
        <v>237.4074</v>
      </c>
      <c r="H21" s="8">
        <v>86.634110000000007</v>
      </c>
      <c r="I21" s="8">
        <v>388.1807</v>
      </c>
    </row>
    <row r="22" spans="2:9" x14ac:dyDescent="0.25">
      <c r="B22" s="6">
        <v>45170</v>
      </c>
      <c r="C22" s="7">
        <v>237.4325</v>
      </c>
      <c r="D22" s="8">
        <v>110.13476</v>
      </c>
      <c r="E22" s="8">
        <v>364.7303</v>
      </c>
      <c r="F22" s="6">
        <v>45901</v>
      </c>
      <c r="G22" s="7">
        <v>237.4074</v>
      </c>
      <c r="H22" s="8">
        <v>85.697620000000001</v>
      </c>
      <c r="I22" s="8">
        <v>389.11720000000003</v>
      </c>
    </row>
    <row r="23" spans="2:9" x14ac:dyDescent="0.25">
      <c r="B23" s="6">
        <v>45200</v>
      </c>
      <c r="C23" s="7">
        <v>237.42609999999999</v>
      </c>
      <c r="D23" s="8">
        <v>109.00803999999999</v>
      </c>
      <c r="E23" s="8">
        <v>365.8442</v>
      </c>
      <c r="F23" s="6">
        <v>45931</v>
      </c>
      <c r="G23" s="7">
        <v>237.4074</v>
      </c>
      <c r="H23" s="8">
        <v>84.766869999999997</v>
      </c>
      <c r="I23" s="8">
        <v>390.04790000000003</v>
      </c>
    </row>
    <row r="24" spans="2:9" x14ac:dyDescent="0.25">
      <c r="B24" s="6">
        <v>45231</v>
      </c>
      <c r="C24" s="7">
        <v>237.42140000000001</v>
      </c>
      <c r="D24" s="8">
        <v>107.89579000000001</v>
      </c>
      <c r="E24" s="8">
        <v>366.947</v>
      </c>
      <c r="F24" s="6">
        <v>45962</v>
      </c>
      <c r="G24" s="7">
        <v>237.4074</v>
      </c>
      <c r="H24" s="8">
        <v>83.841759999999994</v>
      </c>
      <c r="I24" s="8">
        <v>390.97300000000001</v>
      </c>
    </row>
    <row r="25" spans="2:9" x14ac:dyDescent="0.25">
      <c r="B25" s="6">
        <v>45261</v>
      </c>
      <c r="C25" s="7">
        <v>237.4178</v>
      </c>
      <c r="D25" s="8">
        <v>106.79646</v>
      </c>
      <c r="E25" s="8">
        <v>368.03919999999999</v>
      </c>
      <c r="F25" s="6">
        <v>45992</v>
      </c>
      <c r="G25" s="7">
        <v>237.4074</v>
      </c>
      <c r="H25" s="8">
        <v>82.922200000000004</v>
      </c>
      <c r="I25" s="8">
        <v>391.89249999999998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SERIE PRECIO BOLSA</vt:lpstr>
      <vt:lpstr>Grafico historico.</vt:lpstr>
      <vt:lpstr>FORECAST</vt:lpstr>
      <vt:lpstr>Forecast2022-2025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HP;Diego Alejandro Rincon Vargas</dc:creator>
  <cp:lastModifiedBy>USER</cp:lastModifiedBy>
  <dcterms:created xsi:type="dcterms:W3CDTF">2021-03-31T02:34:17Z</dcterms:created>
  <dcterms:modified xsi:type="dcterms:W3CDTF">2022-01-19T17:32:19Z</dcterms:modified>
</cp:coreProperties>
</file>